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4 - 2025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Лист5" sheetId="5" state="hidden" r:id="rId4"/>
    <sheet name="обученность" sheetId="3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S80" i="11"/>
  <c r="M81" i="11"/>
  <c r="S81" i="11"/>
  <c r="V81" i="11"/>
  <c r="J71" i="11"/>
  <c r="P72" i="11" s="1"/>
  <c r="J65" i="11"/>
  <c r="P66" i="11" s="1"/>
  <c r="V80" i="11" l="1"/>
  <c r="P67" i="1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<sst xmlns="http://schemas.openxmlformats.org/spreadsheetml/2006/main" count="298" uniqueCount="116">
  <si>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</si>
  <si>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</si>
  <si>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</si>
  <si>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</si>
  <si>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</si>
  <si>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</si>
  <si>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</si>
  <si>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</si>
  <si>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</si>
  <si>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</si>
  <si>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</si>
  <si>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</si>
  <si>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</si>
  <si>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</si>
  <si>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</si>
  <si>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</si>
  <si>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</si>
  <si>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</si>
  <si>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</si>
  <si>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</si>
  <si>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</si>
  <si>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</si>
  <si>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</si>
  <si>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</si>
  <si>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</si>
  <si>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</si>
  <si>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</si>
  <si>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</si>
  <si>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</si>
  <si>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</si>
  <si>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</si>
  <si>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</si>
  <si>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</si>
  <si>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</si>
  <si>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</si>
  <si>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</si>
  <si>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</si>
  <si>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</si>
  <si>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</si>
  <si>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</si>
  <si>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</si>
  <si>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</si>
  <si>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</si>
  <si>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</si>
  <si>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</si>
  <si>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</si>
  <si>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</si>
  <si>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</si>
  <si>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</si>
  <si>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</si>
  <si>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</si>
  <si>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</si>
  <si>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</si>
  <si>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</si>
  <si>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</si>
  <si>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</si>
  <si>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</si>
  <si>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</si>
  <si>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</si>
  <si>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</si>
  <si>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</si>
  <si>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</si>
  <si>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</si>
  <si>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</si>
  <si>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</si>
  <si>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</si>
  <si>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</si>
  <si>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</si>
  <si>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</si>
  <si>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</si>
  <si>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</si>
  <si>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</si>
  <si>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</si>
  <si>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</si>
  <si>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</si>
  <si>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</si>
  <si>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</si>
  <si>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</si>
  <si>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</si>
  <si>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</si>
  <si>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</si>
  <si>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</si>
  <si>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</si>
  <si>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</si>
  <si>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</si>
  <si>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</si>
  <si>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</si>
  <si>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</si>
  <si>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</si>
  <si>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</si>
  <si>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</si>
  <si>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</si>
  <si>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</si>
  <si>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</si>
  <si>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1</t>
  </si>
  <si>
    <t>Детский фольклорный ансамбль "Живица"</t>
  </si>
  <si>
    <t>Карманов Илья</t>
  </si>
  <si>
    <t>Крылов Фёдор</t>
  </si>
  <si>
    <t>Смирнов Александр</t>
  </si>
  <si>
    <t>Вейш Ангелина</t>
  </si>
  <si>
    <t>Вивчаривская Елизавета</t>
  </si>
  <si>
    <t>Вивчаривская Мария</t>
  </si>
  <si>
    <t>Тиньгаев Фома</t>
  </si>
  <si>
    <t>Павлов Даниил</t>
  </si>
  <si>
    <t>Черкезов Глеб</t>
  </si>
  <si>
    <t>4</t>
  </si>
  <si>
    <t>Черепанов Даниил</t>
  </si>
  <si>
    <t>Холодкова Анастасия</t>
  </si>
  <si>
    <t>Хитев Герман</t>
  </si>
  <si>
    <t>Селиванова Милана</t>
  </si>
  <si>
    <t>Коцуренко Александр</t>
  </si>
  <si>
    <t>Забродина Александра</t>
  </si>
  <si>
    <t>Грибенюк Серафима</t>
  </si>
  <si>
    <t>Бутасов Илья</t>
  </si>
  <si>
    <t>Черникова София</t>
  </si>
  <si>
    <t>2024 - 2025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</si>
</sst>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34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" fillId="0" borderId="0" xfId="0" applyFont="1" applyAlignment="1" applyProtection="1">
      <alignment horizontal="center"/>
      <protection hidden="1"/>
    </xf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40" fillId="0" borderId="0" xfId="0" applyFont="1"/>
    <xf numFmtId="0" fontId="25" fillId="0" borderId="0" xfId="0" applyFont="1"/>
    <xf numFmtId="49" fontId="22" fillId="0" borderId="0" xfId="0" applyNumberFormat="1" applyFont="1" applyBorder="1" applyAlignment="1" applyProtection="1">
      <alignment horizontal="center"/>
      <protection hidden="1"/>
    </xf>
    <xf numFmtId="0" fontId="22" fillId="0" borderId="0" xfId="0" applyNumberFormat="1" applyFont="1" applyBorder="1" applyAlignment="1" applyProtection="1">
      <alignment horizontal="center"/>
      <protection hidden="1"/>
    </xf>
    <xf numFmtId="0" fontId="17" fillId="0" borderId="0" xfId="0" applyNumberFormat="1" applyFont="1" applyBorder="1" applyAlignment="1" applyProtection="1">
      <alignment horizontal="center" textRotation="90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2" borderId="0" xfId="0" applyFont="1" applyFill="1" applyBorder="1" applyAlignment="1" applyProtection="1">
      <alignment horizontal="center" vertical="justify" wrapText="1"/>
      <protection hidden="1"/>
    </xf>
    <xf numFmtId="0" fontId="3" fillId="0" borderId="0" xfId="0" applyFont="1" applyBorder="1" applyAlignment="1" applyProtection="1">
      <alignment horizontal="left"/>
      <protection locked="0" hidden="1"/>
    </xf>
    <xf numFmtId="0" fontId="5" fillId="2" borderId="0" xfId="0" applyFont="1" applyFill="1" applyBorder="1" applyAlignment="1" applyProtection="1">
      <alignment horizontal="center" vertical="center" wrapText="1"/>
      <protection hidden="1"/>
    </xf>
    <xf numFmtId="0" fontId="31" fillId="4" borderId="0" xfId="1" applyFont="1" applyBorder="1" applyAlignment="1" applyProtection="1">
      <alignment horizontal="center" vertical="center"/>
      <protection hidden="1"/>
    </xf>
    <xf numFmtId="0" fontId="16" fillId="0" borderId="0" xfId="0" applyFont="1" applyBorder="1" applyAlignment="1">
      <alignment horizontal="center"/>
    </xf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43"/>
  <sheetViews>
    <sheetView tabSelected="1" zoomScaleNormal="100" workbookViewId="0">
      <selection activeCell="C4" sqref="C4:K4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96" t="s">
        <v>56</v>
      </c>
      <c r="C2" s="96"/>
      <c r="D2" s="96"/>
      <c r="E2" s="96"/>
      <c r="F2" s="96"/>
      <c r="G2" s="96"/>
      <c r="H2" s="96"/>
      <c r="I2" s="96"/>
      <c r="J2" s="96"/>
      <c r="K2" s="96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97" t="s">
        <v>115</v>
      </c>
      <c r="D4" s="97"/>
      <c r="E4" s="97"/>
      <c r="F4" s="97"/>
      <c r="G4" s="97"/>
      <c r="H4" s="97"/>
      <c r="I4" s="97"/>
      <c r="J4" s="97"/>
      <c r="K4" s="9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97" t="s">
        <v>93</v>
      </c>
      <c r="D6" s="97"/>
      <c r="E6" s="97"/>
      <c r="F6" s="97"/>
      <c r="G6" s="97"/>
      <c r="H6" s="97"/>
      <c r="I6" s="97"/>
      <c r="J6" s="97"/>
      <c r="K6" s="9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98"/>
      <c r="D7" s="98"/>
      <c r="E7" s="98"/>
      <c r="F7" s="98"/>
      <c r="G7" s="98"/>
      <c r="H7" s="98"/>
      <c r="I7" s="98"/>
      <c r="J7" s="98"/>
      <c r="K7" s="98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97" t="s">
        <v>105</v>
      </c>
      <c r="D8" s="97"/>
      <c r="E8" s="97"/>
      <c r="F8" s="97"/>
      <c r="G8" s="97"/>
      <c r="H8" s="97"/>
      <c r="I8" s="97"/>
      <c r="J8" s="97"/>
      <c r="K8" s="9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97" t="s">
        <v>94</v>
      </c>
      <c r="D10" s="97"/>
      <c r="E10" s="97"/>
      <c r="F10" s="97"/>
      <c r="G10" s="97"/>
      <c r="H10" s="97"/>
      <c r="I10" s="97"/>
      <c r="J10" s="97"/>
      <c r="K10" s="97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/>
      <c r="C12" s="97" t="s">
        <v>95</v>
      </c>
      <c r="D12" s="97"/>
      <c r="E12" s="97"/>
      <c r="F12" s="97"/>
      <c r="G12" s="97"/>
      <c r="H12" s="97"/>
      <c r="I12" s="97"/>
      <c r="J12" s="97"/>
      <c r="K12" s="9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97" t="s">
        <v>95</v>
      </c>
      <c r="D14" s="97"/>
      <c r="E14" s="97"/>
      <c r="F14" s="97"/>
      <c r="G14" s="97"/>
      <c r="H14" s="97"/>
      <c r="I14" s="97"/>
      <c r="J14" s="97"/>
      <c r="K14" s="97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95"/>
      <c r="D15" s="95"/>
      <c r="E15" s="95"/>
      <c r="F15" s="95"/>
      <c r="G15" s="95"/>
      <c r="H15" s="95"/>
      <c r="I15" s="95"/>
      <c r="J15" s="95"/>
      <c r="K15" s="95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95" t="s">
        <v>79</v>
      </c>
      <c r="D16" s="95"/>
      <c r="E16" s="95"/>
      <c r="F16" s="95"/>
      <c r="G16" s="95"/>
      <c r="H16" s="95"/>
      <c r="I16" s="95"/>
      <c r="J16" s="95"/>
      <c r="K16" s="95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96" t="s">
        <v>55</v>
      </c>
      <c r="D18" s="96"/>
      <c r="E18" s="96"/>
      <c r="F18" s="96"/>
      <c r="G18" s="96"/>
      <c r="H18" s="96"/>
      <c r="I18" s="96"/>
      <c r="J18" s="96"/>
      <c r="K18" s="96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95" t="s">
        <v>113</v>
      </c>
      <c r="E20" s="95"/>
      <c r="F20" s="95"/>
      <c r="G20" s="95"/>
      <c r="H20" s="95"/>
      <c r="I20" s="95"/>
      <c r="J20" s="95"/>
      <c r="K20" s="9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95" t="s">
        <v>99</v>
      </c>
      <c r="E21" s="95"/>
      <c r="F21" s="95"/>
      <c r="G21" s="95"/>
      <c r="H21" s="95"/>
      <c r="I21" s="95"/>
      <c r="J21" s="95"/>
      <c r="K21" s="9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95" t="s">
        <v>100</v>
      </c>
      <c r="E22" s="95"/>
      <c r="F22" s="95"/>
      <c r="G22" s="95"/>
      <c r="H22" s="95"/>
      <c r="I22" s="95"/>
      <c r="J22" s="95"/>
      <c r="K22" s="9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95" t="s">
        <v>101</v>
      </c>
      <c r="E23" s="95"/>
      <c r="F23" s="95"/>
      <c r="G23" s="95"/>
      <c r="H23" s="95"/>
      <c r="I23" s="95"/>
      <c r="J23" s="95"/>
      <c r="K23" s="9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95" t="s">
        <v>112</v>
      </c>
      <c r="E24" s="95"/>
      <c r="F24" s="95"/>
      <c r="G24" s="95"/>
      <c r="H24" s="95"/>
      <c r="I24" s="95"/>
      <c r="J24" s="95"/>
      <c r="K24" s="9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95" t="s">
        <v>111</v>
      </c>
      <c r="E25" s="95"/>
      <c r="F25" s="95"/>
      <c r="G25" s="95"/>
      <c r="H25" s="95"/>
      <c r="I25" s="95"/>
      <c r="J25" s="95"/>
      <c r="K25" s="9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95" t="s">
        <v>96</v>
      </c>
      <c r="E26" s="95"/>
      <c r="F26" s="95"/>
      <c r="G26" s="95"/>
      <c r="H26" s="95"/>
      <c r="I26" s="95"/>
      <c r="J26" s="95"/>
      <c r="K26" s="9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95" t="s">
        <v>110</v>
      </c>
      <c r="E27" s="95"/>
      <c r="F27" s="95"/>
      <c r="G27" s="95"/>
      <c r="H27" s="95"/>
      <c r="I27" s="95"/>
      <c r="J27" s="95"/>
      <c r="K27" s="9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95" t="s">
        <v>97</v>
      </c>
      <c r="E28" s="95"/>
      <c r="F28" s="95"/>
      <c r="G28" s="95"/>
      <c r="H28" s="95"/>
      <c r="I28" s="95"/>
      <c r="J28" s="95"/>
      <c r="K28" s="9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95" t="s">
        <v>103</v>
      </c>
      <c r="E29" s="95"/>
      <c r="F29" s="95"/>
      <c r="G29" s="95"/>
      <c r="H29" s="95"/>
      <c r="I29" s="95"/>
      <c r="J29" s="95"/>
      <c r="K29" s="9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95" t="s">
        <v>109</v>
      </c>
      <c r="E30" s="95"/>
      <c r="F30" s="95"/>
      <c r="G30" s="95"/>
      <c r="H30" s="95"/>
      <c r="I30" s="95"/>
      <c r="J30" s="95"/>
      <c r="K30" s="9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95" t="s">
        <v>98</v>
      </c>
      <c r="E31" s="95"/>
      <c r="F31" s="95"/>
      <c r="G31" s="95"/>
      <c r="H31" s="95"/>
      <c r="I31" s="95"/>
      <c r="J31" s="95"/>
      <c r="K31" s="9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95" t="s">
        <v>102</v>
      </c>
      <c r="E32" s="95"/>
      <c r="F32" s="95"/>
      <c r="G32" s="95"/>
      <c r="H32" s="95"/>
      <c r="I32" s="95"/>
      <c r="J32" s="95"/>
      <c r="K32" s="95"/>
    </row>
    <row r="33" spans="3:11" ht="15.6" x14ac:dyDescent="0.3">
      <c r="C33" s="9">
        <v>14</v>
      </c>
      <c r="D33" s="95" t="s">
        <v>108</v>
      </c>
      <c r="E33" s="95"/>
      <c r="F33" s="95"/>
      <c r="G33" s="95"/>
      <c r="H33" s="95"/>
      <c r="I33" s="95"/>
      <c r="J33" s="95"/>
      <c r="K33" s="95"/>
    </row>
    <row r="34" spans="3:11" ht="15.6" x14ac:dyDescent="0.3">
      <c r="C34" s="9">
        <v>15</v>
      </c>
      <c r="D34" s="95" t="s">
        <v>107</v>
      </c>
      <c r="E34" s="95"/>
      <c r="F34" s="95"/>
      <c r="G34" s="95"/>
      <c r="H34" s="95"/>
      <c r="I34" s="95"/>
      <c r="J34" s="95"/>
      <c r="K34" s="95"/>
    </row>
    <row r="35" spans="3:11" ht="15.6" x14ac:dyDescent="0.3">
      <c r="C35" s="9">
        <v>16</v>
      </c>
      <c r="D35" s="95" t="s">
        <v>106</v>
      </c>
      <c r="E35" s="95"/>
      <c r="F35" s="95"/>
      <c r="G35" s="95"/>
      <c r="H35" s="95"/>
      <c r="I35" s="95"/>
      <c r="J35" s="95"/>
      <c r="K35" s="95"/>
    </row>
    <row r="36" spans="3:11" ht="15.6" x14ac:dyDescent="0.3">
      <c r="C36" s="9">
        <v>17</v>
      </c>
      <c r="D36" s="95" t="s">
        <v>114</v>
      </c>
      <c r="E36" s="95"/>
      <c r="F36" s="95"/>
      <c r="G36" s="95"/>
      <c r="H36" s="95"/>
      <c r="I36" s="95"/>
      <c r="J36" s="95"/>
      <c r="K36" s="95"/>
    </row>
    <row r="37" spans="3:11" ht="15.6" x14ac:dyDescent="0.3">
      <c r="C37" s="9">
        <v>18</v>
      </c>
      <c r="D37" s="95" t="s">
        <v>104</v>
      </c>
      <c r="E37" s="95"/>
      <c r="F37" s="95"/>
      <c r="G37" s="95"/>
      <c r="H37" s="95"/>
      <c r="I37" s="95"/>
      <c r="J37" s="95"/>
      <c r="K37" s="95"/>
    </row>
    <row r="38" spans="3:11" ht="15.6" x14ac:dyDescent="0.3">
      <c r="C38" s="9">
        <v>19</v>
      </c>
      <c r="D38" s="95"/>
      <c r="E38" s="95"/>
      <c r="F38" s="95"/>
      <c r="G38" s="95"/>
      <c r="H38" s="95"/>
      <c r="I38" s="95"/>
      <c r="J38" s="95"/>
      <c r="K38" s="95"/>
    </row>
    <row r="39" spans="3:11" ht="15.6" x14ac:dyDescent="0.3">
      <c r="C39" s="9">
        <v>20</v>
      </c>
      <c r="D39" s="95"/>
      <c r="E39" s="95"/>
      <c r="F39" s="95"/>
      <c r="G39" s="95"/>
      <c r="H39" s="95"/>
      <c r="I39" s="95"/>
      <c r="J39" s="95"/>
      <c r="K39" s="95"/>
    </row>
    <row r="40" spans="3:11" ht="15.6" x14ac:dyDescent="0.3">
      <c r="C40" s="85"/>
      <c r="G40" s="86"/>
    </row>
    <row r="41" spans="3:11" ht="15.6" x14ac:dyDescent="0.3">
      <c r="C41" s="85"/>
      <c r="G41" s="86"/>
    </row>
    <row r="42" spans="3:11" ht="15.6" x14ac:dyDescent="0.3">
      <c r="C42" s="85"/>
      <c r="G42" s="86"/>
    </row>
    <row r="43" spans="3:11" ht="15.6" x14ac:dyDescent="0.3">
      <c r="C43" s="85"/>
      <c r="G43" s="86"/>
    </row>
  </sheetData>
  <mergeCells count="31"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  <mergeCell ref="D20:K20"/>
    <mergeCell ref="D21:K21"/>
    <mergeCell ref="D22:K22"/>
    <mergeCell ref="D23:K23"/>
    <mergeCell ref="D24:K24"/>
    <mergeCell ref="D25:K25"/>
    <mergeCell ref="D26:K26"/>
    <mergeCell ref="D27:K27"/>
    <mergeCell ref="D28:K28"/>
    <mergeCell ref="D29:K29"/>
    <mergeCell ref="D30:K30"/>
    <mergeCell ref="D31:K31"/>
    <mergeCell ref="D32:K32"/>
    <mergeCell ref="D33:K33"/>
    <mergeCell ref="D34:K34"/>
    <mergeCell ref="D35:K35"/>
    <mergeCell ref="D36:K36"/>
    <mergeCell ref="D37:K37"/>
    <mergeCell ref="D38:K38"/>
    <mergeCell ref="D39:K39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W2160"/>
  <sheetViews>
    <sheetView showGridLines="0" topLeftCell="A4" zoomScaleNormal="100" workbookViewId="0">
      <selection activeCell="AB15" sqref="AB15"/>
    </sheetView>
  </sheetViews>
  <sheetFormatPr defaultColWidth="9.109375" defaultRowHeight="13.2" x14ac:dyDescent="0.25"/>
  <cols>
    <col min="1" max="1" width="21" style="15" customWidth="1"/>
    <col min="2" max="42" width="3.109375" style="15" customWidth="1"/>
    <col min="43" max="43" width="4.5546875" style="15" bestFit="1" customWidth="1"/>
    <col min="44" max="72" width="3.6640625" style="15" customWidth="1"/>
    <col min="73" max="16384" width="9.109375" style="15"/>
  </cols>
  <sheetData>
    <row r="1" spans="1:43" ht="19.5" customHeight="1" x14ac:dyDescent="0.25">
      <c r="A1" s="118" t="s">
        <v>14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81"/>
    </row>
    <row r="2" spans="1:43" x14ac:dyDescent="0.25">
      <c r="A2" s="118" t="s">
        <v>20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81"/>
    </row>
    <row r="3" spans="1:43" x14ac:dyDescent="0.25">
      <c r="A3" s="15" t="s">
        <v>0</v>
      </c>
      <c r="B3" s="101" t="str">
        <f>'ввод данных'!C12</f>
        <v>Детский фольклорный ансамбль "Живица"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5" t="s">
        <v>1</v>
      </c>
      <c r="R3" s="27"/>
      <c r="S3" s="27"/>
      <c r="T3" s="27"/>
      <c r="V3" s="101" t="str">
        <f>'ввод данных'!C14</f>
        <v>Детский фольклорный ансамбль "Живица"</v>
      </c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87"/>
      <c r="AQ3" s="28"/>
    </row>
    <row r="4" spans="1:43" x14ac:dyDescent="0.25">
      <c r="A4" s="29" t="s">
        <v>2</v>
      </c>
      <c r="B4" s="99" t="str">
        <f>'ввод данных'!C8</f>
        <v>4</v>
      </c>
      <c r="C4" s="100"/>
      <c r="D4" s="100"/>
      <c r="E4" s="100"/>
      <c r="F4" s="100"/>
      <c r="G4" s="27" t="s">
        <v>8</v>
      </c>
      <c r="H4" s="27"/>
      <c r="I4" s="27"/>
      <c r="J4" s="99" t="str">
        <f>'ввод данных'!C10</f>
        <v>1</v>
      </c>
      <c r="K4" s="100"/>
      <c r="L4" s="100"/>
      <c r="M4" s="100"/>
      <c r="N4" s="100"/>
      <c r="O4" s="27" t="s">
        <v>3</v>
      </c>
      <c r="P4" s="27"/>
      <c r="R4" s="103" t="str">
        <f>'ввод данных'!C6</f>
        <v>Рыкова Кристина Анатольевна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27" t="s">
        <v>4</v>
      </c>
      <c r="AF4" s="27"/>
      <c r="AG4" s="30"/>
      <c r="AH4" s="30"/>
      <c r="AI4" s="101" t="str">
        <f>'ввод данных'!C4</f>
        <v>2024 - 2025 учебный год</v>
      </c>
      <c r="AJ4" s="102"/>
      <c r="AK4" s="102"/>
      <c r="AL4" s="102"/>
      <c r="AM4" s="102"/>
      <c r="AN4" s="102"/>
      <c r="AO4" s="102"/>
      <c r="AP4" s="88"/>
    </row>
    <row r="5" spans="1:43" x14ac:dyDescent="0.25">
      <c r="A5" s="29" t="s">
        <v>67</v>
      </c>
      <c r="B5" s="102" t="str">
        <f>'ввод данных'!C16</f>
        <v>Базовый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63"/>
    </row>
    <row r="6" spans="1:43" ht="6" customHeight="1" x14ac:dyDescent="0.25"/>
    <row r="7" spans="1:43" ht="69" customHeight="1" x14ac:dyDescent="0.25">
      <c r="A7" s="16" t="s">
        <v>9</v>
      </c>
      <c r="B7" s="119" t="str">
        <f>CONCATENATE("1. ",'ввод данных'!D20)</f>
        <v>1. Бутасов Илья</v>
      </c>
      <c r="C7" s="119"/>
      <c r="D7" s="109" t="str">
        <f>CONCATENATE("2. ",'ввод данных'!D21)</f>
        <v>2. Вейш Ангелина</v>
      </c>
      <c r="E7" s="109"/>
      <c r="F7" s="109" t="str">
        <f>CONCATENATE("3. ",'ввод данных'!D22)</f>
        <v>3. Вивчаривская Елизавета</v>
      </c>
      <c r="G7" s="109"/>
      <c r="H7" s="109" t="str">
        <f>CONCATENATE("4. ",'ввод данных'!D23)</f>
        <v>4. Вивчаривская Мария</v>
      </c>
      <c r="I7" s="109"/>
      <c r="J7" s="109" t="str">
        <f>CONCATENATE("5. ",'ввод данных'!D24)</f>
        <v>5. Грибенюк Серафима</v>
      </c>
      <c r="K7" s="109"/>
      <c r="L7" s="109" t="str">
        <f>CONCATENATE("6. ",'ввод данных'!D25)</f>
        <v>6. Забродина Александра</v>
      </c>
      <c r="M7" s="109"/>
      <c r="N7" s="109" t="str">
        <f>CONCATENATE("7. ",'ввод данных'!D26)</f>
        <v>7. Карманов Илья</v>
      </c>
      <c r="O7" s="109"/>
      <c r="P7" s="109" t="str">
        <f>CONCATENATE("8. ",'ввод данных'!D27)</f>
        <v>8. Коцуренко Александр</v>
      </c>
      <c r="Q7" s="109"/>
      <c r="R7" s="109" t="str">
        <f>CONCATENATE("9. ",'ввод данных'!D28)</f>
        <v>9. Крылов Фёдор</v>
      </c>
      <c r="S7" s="109"/>
      <c r="T7" s="109" t="str">
        <f>CONCATENATE("10. ",'ввод данных'!D29)</f>
        <v>10. Павлов Даниил</v>
      </c>
      <c r="U7" s="109"/>
      <c r="V7" s="109" t="str">
        <f>CONCATENATE("11. ",'ввод данных'!D30)</f>
        <v>11. Селиванова Милана</v>
      </c>
      <c r="W7" s="109"/>
      <c r="X7" s="109" t="str">
        <f>CONCATENATE("12. ",'ввод данных'!D31)</f>
        <v>12. Смирнов Александр</v>
      </c>
      <c r="Y7" s="109"/>
      <c r="Z7" s="109" t="str">
        <f>CONCATENATE("13. ",'ввод данных'!D32)</f>
        <v>13. Тиньгаев Фома</v>
      </c>
      <c r="AA7" s="109"/>
      <c r="AB7" s="109" t="str">
        <f>CONCATENATE("14. ",'ввод данных'!D33)</f>
        <v>14. Хитев Герман</v>
      </c>
      <c r="AC7" s="109"/>
      <c r="AD7" s="109" t="str">
        <f>CONCATENATE("15. ",'ввод данных'!D34)</f>
        <v>15. Холодкова Анастасия</v>
      </c>
      <c r="AE7" s="109"/>
      <c r="AF7" s="109" t="str">
        <f>CONCATENATE("16. ",'ввод данных'!D35)</f>
        <v>16. Черепанов Даниил</v>
      </c>
      <c r="AG7" s="109"/>
      <c r="AH7" s="109" t="str">
        <f>CONCATENATE("17. ",'ввод данных'!D36)</f>
        <v>17. Черникова София</v>
      </c>
      <c r="AI7" s="109"/>
      <c r="AJ7" s="109" t="str">
        <f>CONCATENATE("18. ",'ввод данных'!D37)</f>
        <v>18. Черкезов Глеб</v>
      </c>
      <c r="AK7" s="109"/>
      <c r="AL7" s="109" t="str">
        <f>CONCATENATE("19. ",'ввод данных'!D38)</f>
        <v xml:space="preserve">19. </v>
      </c>
      <c r="AM7" s="109"/>
      <c r="AN7" s="109" t="str">
        <f>CONCATENATE("20. ",'ввод данных'!D39)</f>
        <v xml:space="preserve">20. </v>
      </c>
      <c r="AO7" s="109"/>
      <c r="AP7" s="89"/>
    </row>
    <row r="8" spans="1:43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  <c r="AP8" s="90"/>
    </row>
    <row r="9" spans="1:43" ht="11.25" customHeight="1" x14ac:dyDescent="0.25">
      <c r="A9" s="110" t="s">
        <v>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2"/>
      <c r="AP9" s="91"/>
    </row>
    <row r="10" spans="1:43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>
        <v>5</v>
      </c>
      <c r="AA10" s="44">
        <v>9</v>
      </c>
      <c r="AB10" s="44">
        <v>5</v>
      </c>
      <c r="AC10" s="44">
        <v>9</v>
      </c>
      <c r="AD10" s="44">
        <v>5</v>
      </c>
      <c r="AE10" s="44">
        <v>9</v>
      </c>
      <c r="AF10" s="44">
        <v>5</v>
      </c>
      <c r="AG10" s="44">
        <v>9</v>
      </c>
      <c r="AH10" s="44">
        <v>5</v>
      </c>
      <c r="AI10" s="44">
        <v>9</v>
      </c>
      <c r="AJ10" s="44">
        <v>5</v>
      </c>
      <c r="AK10" s="44">
        <v>9</v>
      </c>
      <c r="AL10" s="44"/>
      <c r="AM10" s="44"/>
      <c r="AN10" s="44"/>
      <c r="AO10" s="44"/>
      <c r="AP10" s="92"/>
    </row>
    <row r="11" spans="1:43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5</v>
      </c>
      <c r="Y11" s="44">
        <v>9</v>
      </c>
      <c r="Z11" s="44">
        <v>5</v>
      </c>
      <c r="AA11" s="44">
        <v>9</v>
      </c>
      <c r="AB11" s="44">
        <v>5</v>
      </c>
      <c r="AC11" s="44">
        <v>9</v>
      </c>
      <c r="AD11" s="44">
        <v>5</v>
      </c>
      <c r="AE11" s="44">
        <v>9</v>
      </c>
      <c r="AF11" s="44">
        <v>5</v>
      </c>
      <c r="AG11" s="44">
        <v>9</v>
      </c>
      <c r="AH11" s="44">
        <v>5</v>
      </c>
      <c r="AI11" s="44">
        <v>9</v>
      </c>
      <c r="AJ11" s="44">
        <v>5</v>
      </c>
      <c r="AK11" s="44">
        <v>9</v>
      </c>
      <c r="AL11" s="44"/>
      <c r="AM11" s="44"/>
      <c r="AN11" s="44"/>
      <c r="AO11" s="44"/>
      <c r="AP11" s="92"/>
    </row>
    <row r="12" spans="1:43" ht="11.25" customHeight="1" x14ac:dyDescent="0.25">
      <c r="A12" s="113" t="s">
        <v>6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5"/>
      <c r="AP12" s="93"/>
    </row>
    <row r="13" spans="1:43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>
        <v>5</v>
      </c>
      <c r="AA13" s="46">
        <v>9</v>
      </c>
      <c r="AB13" s="46">
        <v>5</v>
      </c>
      <c r="AC13" s="46">
        <v>9</v>
      </c>
      <c r="AD13" s="46">
        <v>5</v>
      </c>
      <c r="AE13" s="46">
        <v>9</v>
      </c>
      <c r="AF13" s="46">
        <v>5</v>
      </c>
      <c r="AG13" s="46">
        <v>9</v>
      </c>
      <c r="AH13" s="46">
        <v>5</v>
      </c>
      <c r="AI13" s="46">
        <v>9</v>
      </c>
      <c r="AJ13" s="46">
        <v>5</v>
      </c>
      <c r="AK13" s="46">
        <v>9</v>
      </c>
      <c r="AL13" s="46"/>
      <c r="AM13" s="46"/>
      <c r="AN13" s="46"/>
      <c r="AO13" s="46"/>
      <c r="AP13" s="92"/>
    </row>
    <row r="14" spans="1:43" ht="11.25" customHeight="1" x14ac:dyDescent="0.25">
      <c r="A14" s="20" t="s">
        <v>25</v>
      </c>
      <c r="B14" s="43">
        <v>5</v>
      </c>
      <c r="C14" s="44">
        <v>9</v>
      </c>
      <c r="D14" s="44">
        <v>6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>
        <v>5</v>
      </c>
      <c r="AA14" s="44">
        <v>9</v>
      </c>
      <c r="AB14" s="44">
        <v>5</v>
      </c>
      <c r="AC14" s="44">
        <v>9</v>
      </c>
      <c r="AD14" s="44">
        <v>5</v>
      </c>
      <c r="AE14" s="44">
        <v>9</v>
      </c>
      <c r="AF14" s="44">
        <v>5</v>
      </c>
      <c r="AG14" s="44">
        <v>9</v>
      </c>
      <c r="AH14" s="44">
        <v>5</v>
      </c>
      <c r="AI14" s="44">
        <v>9</v>
      </c>
      <c r="AJ14" s="44">
        <v>5</v>
      </c>
      <c r="AK14" s="44">
        <v>9</v>
      </c>
      <c r="AL14" s="44"/>
      <c r="AM14" s="44"/>
      <c r="AN14" s="44"/>
      <c r="AO14" s="44"/>
      <c r="AP14" s="92"/>
    </row>
    <row r="15" spans="1:43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>
        <v>5</v>
      </c>
      <c r="AA15" s="44">
        <v>9</v>
      </c>
      <c r="AB15" s="44">
        <v>5</v>
      </c>
      <c r="AC15" s="44">
        <v>9</v>
      </c>
      <c r="AD15" s="44">
        <v>5</v>
      </c>
      <c r="AE15" s="44">
        <v>9</v>
      </c>
      <c r="AF15" s="44">
        <v>5</v>
      </c>
      <c r="AG15" s="44">
        <v>9</v>
      </c>
      <c r="AH15" s="44">
        <v>5</v>
      </c>
      <c r="AI15" s="44">
        <v>10</v>
      </c>
      <c r="AJ15" s="44">
        <v>5</v>
      </c>
      <c r="AK15" s="44">
        <v>10</v>
      </c>
      <c r="AL15" s="44"/>
      <c r="AM15" s="44"/>
      <c r="AN15" s="44"/>
      <c r="AO15" s="44"/>
      <c r="AP15" s="92"/>
    </row>
    <row r="16" spans="1:43" ht="11.25" customHeight="1" x14ac:dyDescent="0.25">
      <c r="A16" s="113" t="s">
        <v>13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5"/>
      <c r="AP16" s="93"/>
    </row>
    <row r="17" spans="1:42" ht="11.25" customHeight="1" x14ac:dyDescent="0.25">
      <c r="A17" s="31" t="s">
        <v>10</v>
      </c>
      <c r="B17" s="105">
        <v>5</v>
      </c>
      <c r="C17" s="107">
        <v>9</v>
      </c>
      <c r="D17" s="105">
        <v>5</v>
      </c>
      <c r="E17" s="107">
        <v>9</v>
      </c>
      <c r="F17" s="105">
        <v>5</v>
      </c>
      <c r="G17" s="107">
        <v>9</v>
      </c>
      <c r="H17" s="105">
        <v>5</v>
      </c>
      <c r="I17" s="107">
        <v>9</v>
      </c>
      <c r="J17" s="105">
        <v>5</v>
      </c>
      <c r="K17" s="107">
        <v>9</v>
      </c>
      <c r="L17" s="105">
        <v>5</v>
      </c>
      <c r="M17" s="107">
        <v>9</v>
      </c>
      <c r="N17" s="105">
        <v>5</v>
      </c>
      <c r="O17" s="107">
        <v>9</v>
      </c>
      <c r="P17" s="105">
        <v>5</v>
      </c>
      <c r="Q17" s="107">
        <v>9</v>
      </c>
      <c r="R17" s="105">
        <v>5</v>
      </c>
      <c r="S17" s="107">
        <v>9</v>
      </c>
      <c r="T17" s="105">
        <v>5</v>
      </c>
      <c r="U17" s="107">
        <v>9</v>
      </c>
      <c r="V17" s="105">
        <v>5</v>
      </c>
      <c r="W17" s="107">
        <v>9</v>
      </c>
      <c r="X17" s="105">
        <v>5</v>
      </c>
      <c r="Y17" s="107">
        <v>9</v>
      </c>
      <c r="Z17" s="105">
        <v>5</v>
      </c>
      <c r="AA17" s="107">
        <v>9</v>
      </c>
      <c r="AB17" s="105">
        <v>5</v>
      </c>
      <c r="AC17" s="107">
        <v>9</v>
      </c>
      <c r="AD17" s="105">
        <v>5</v>
      </c>
      <c r="AE17" s="107">
        <v>9</v>
      </c>
      <c r="AF17" s="105">
        <v>5</v>
      </c>
      <c r="AG17" s="107">
        <v>9</v>
      </c>
      <c r="AH17" s="105">
        <v>5</v>
      </c>
      <c r="AI17" s="107">
        <v>9</v>
      </c>
      <c r="AJ17" s="105">
        <v>5</v>
      </c>
      <c r="AK17" s="107">
        <v>9</v>
      </c>
      <c r="AL17" s="105"/>
      <c r="AM17" s="107"/>
      <c r="AN17" s="105"/>
      <c r="AO17" s="107"/>
      <c r="AP17" s="92"/>
    </row>
    <row r="18" spans="1:42" ht="11.25" customHeight="1" x14ac:dyDescent="0.25">
      <c r="A18" s="32" t="s">
        <v>43</v>
      </c>
      <c r="B18" s="106"/>
      <c r="C18" s="108"/>
      <c r="D18" s="106"/>
      <c r="E18" s="108"/>
      <c r="F18" s="106"/>
      <c r="G18" s="108"/>
      <c r="H18" s="106"/>
      <c r="I18" s="108"/>
      <c r="J18" s="106"/>
      <c r="K18" s="108"/>
      <c r="L18" s="106"/>
      <c r="M18" s="108"/>
      <c r="N18" s="106"/>
      <c r="O18" s="108"/>
      <c r="P18" s="106"/>
      <c r="Q18" s="108"/>
      <c r="R18" s="106"/>
      <c r="S18" s="108"/>
      <c r="T18" s="106"/>
      <c r="U18" s="108"/>
      <c r="V18" s="106"/>
      <c r="W18" s="108"/>
      <c r="X18" s="106"/>
      <c r="Y18" s="108"/>
      <c r="Z18" s="106"/>
      <c r="AA18" s="108"/>
      <c r="AB18" s="106"/>
      <c r="AC18" s="108"/>
      <c r="AD18" s="106"/>
      <c r="AE18" s="108"/>
      <c r="AF18" s="106"/>
      <c r="AG18" s="108"/>
      <c r="AH18" s="106"/>
      <c r="AI18" s="108"/>
      <c r="AJ18" s="106"/>
      <c r="AK18" s="108"/>
      <c r="AL18" s="106"/>
      <c r="AM18" s="108"/>
      <c r="AN18" s="106"/>
      <c r="AO18" s="108"/>
      <c r="AP18" s="92"/>
    </row>
    <row r="19" spans="1:42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>
        <v>5</v>
      </c>
      <c r="Y19" s="44">
        <v>9</v>
      </c>
      <c r="Z19" s="43">
        <v>5</v>
      </c>
      <c r="AA19" s="44">
        <v>9</v>
      </c>
      <c r="AB19" s="43">
        <v>5</v>
      </c>
      <c r="AC19" s="44">
        <v>9</v>
      </c>
      <c r="AD19" s="43">
        <v>5</v>
      </c>
      <c r="AE19" s="44">
        <v>9</v>
      </c>
      <c r="AF19" s="43">
        <v>5</v>
      </c>
      <c r="AG19" s="44">
        <v>9</v>
      </c>
      <c r="AH19" s="43">
        <v>5</v>
      </c>
      <c r="AI19" s="44">
        <v>9</v>
      </c>
      <c r="AJ19" s="43">
        <v>5</v>
      </c>
      <c r="AK19" s="44">
        <v>9</v>
      </c>
      <c r="AL19" s="43"/>
      <c r="AM19" s="44"/>
      <c r="AN19" s="43"/>
      <c r="AO19" s="44"/>
      <c r="AP19" s="92"/>
    </row>
    <row r="20" spans="1:42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>
        <v>5</v>
      </c>
      <c r="Y20" s="44">
        <v>9</v>
      </c>
      <c r="Z20" s="43">
        <v>5</v>
      </c>
      <c r="AA20" s="44">
        <v>9</v>
      </c>
      <c r="AB20" s="43">
        <v>5</v>
      </c>
      <c r="AC20" s="44">
        <v>9</v>
      </c>
      <c r="AD20" s="43">
        <v>5</v>
      </c>
      <c r="AE20" s="44">
        <v>9</v>
      </c>
      <c r="AF20" s="43">
        <v>5</v>
      </c>
      <c r="AG20" s="44">
        <v>9</v>
      </c>
      <c r="AH20" s="43">
        <v>5</v>
      </c>
      <c r="AI20" s="44">
        <v>9</v>
      </c>
      <c r="AJ20" s="43">
        <v>5</v>
      </c>
      <c r="AK20" s="44">
        <v>9</v>
      </c>
      <c r="AL20" s="43"/>
      <c r="AM20" s="44"/>
      <c r="AN20" s="43"/>
      <c r="AO20" s="44"/>
      <c r="AP20" s="92"/>
    </row>
    <row r="21" spans="1:42" ht="11.25" customHeight="1" x14ac:dyDescent="0.25">
      <c r="A21" s="33" t="s">
        <v>11</v>
      </c>
      <c r="B21" s="116">
        <v>7</v>
      </c>
      <c r="C21" s="117">
        <v>10</v>
      </c>
      <c r="D21" s="116">
        <v>7</v>
      </c>
      <c r="E21" s="117">
        <v>10</v>
      </c>
      <c r="F21" s="116">
        <v>7</v>
      </c>
      <c r="G21" s="117">
        <v>10</v>
      </c>
      <c r="H21" s="116">
        <v>7</v>
      </c>
      <c r="I21" s="117">
        <v>10</v>
      </c>
      <c r="J21" s="116">
        <v>7</v>
      </c>
      <c r="K21" s="117">
        <v>10</v>
      </c>
      <c r="L21" s="116">
        <v>7</v>
      </c>
      <c r="M21" s="117">
        <v>10</v>
      </c>
      <c r="N21" s="116">
        <v>7</v>
      </c>
      <c r="O21" s="117">
        <v>10</v>
      </c>
      <c r="P21" s="116">
        <v>7</v>
      </c>
      <c r="Q21" s="117">
        <v>10</v>
      </c>
      <c r="R21" s="116">
        <v>7</v>
      </c>
      <c r="S21" s="117">
        <v>10</v>
      </c>
      <c r="T21" s="116">
        <v>7</v>
      </c>
      <c r="U21" s="117">
        <v>10</v>
      </c>
      <c r="V21" s="116">
        <v>7</v>
      </c>
      <c r="W21" s="117">
        <v>10</v>
      </c>
      <c r="X21" s="116">
        <v>7</v>
      </c>
      <c r="Y21" s="117">
        <v>10</v>
      </c>
      <c r="Z21" s="116">
        <v>7</v>
      </c>
      <c r="AA21" s="117">
        <v>10</v>
      </c>
      <c r="AB21" s="116">
        <v>7</v>
      </c>
      <c r="AC21" s="117">
        <v>10</v>
      </c>
      <c r="AD21" s="116">
        <v>7</v>
      </c>
      <c r="AE21" s="117">
        <v>10</v>
      </c>
      <c r="AF21" s="116">
        <v>7</v>
      </c>
      <c r="AG21" s="117">
        <v>10</v>
      </c>
      <c r="AH21" s="116">
        <v>7</v>
      </c>
      <c r="AI21" s="117">
        <v>10</v>
      </c>
      <c r="AJ21" s="116">
        <v>7</v>
      </c>
      <c r="AK21" s="117">
        <v>10</v>
      </c>
      <c r="AL21" s="116"/>
      <c r="AM21" s="117"/>
      <c r="AN21" s="116"/>
      <c r="AO21" s="117"/>
      <c r="AP21" s="92"/>
    </row>
    <row r="22" spans="1:42" ht="11.25" customHeight="1" x14ac:dyDescent="0.25">
      <c r="A22" s="32" t="s">
        <v>26</v>
      </c>
      <c r="B22" s="106"/>
      <c r="C22" s="108"/>
      <c r="D22" s="106"/>
      <c r="E22" s="108"/>
      <c r="F22" s="106"/>
      <c r="G22" s="108"/>
      <c r="H22" s="106"/>
      <c r="I22" s="108"/>
      <c r="J22" s="106"/>
      <c r="K22" s="108"/>
      <c r="L22" s="106"/>
      <c r="M22" s="108"/>
      <c r="N22" s="106"/>
      <c r="O22" s="108"/>
      <c r="P22" s="106"/>
      <c r="Q22" s="108"/>
      <c r="R22" s="106"/>
      <c r="S22" s="108"/>
      <c r="T22" s="106"/>
      <c r="U22" s="108"/>
      <c r="V22" s="106"/>
      <c r="W22" s="108"/>
      <c r="X22" s="106"/>
      <c r="Y22" s="108"/>
      <c r="Z22" s="106"/>
      <c r="AA22" s="108"/>
      <c r="AB22" s="106"/>
      <c r="AC22" s="108"/>
      <c r="AD22" s="106"/>
      <c r="AE22" s="108"/>
      <c r="AF22" s="106"/>
      <c r="AG22" s="108"/>
      <c r="AH22" s="106"/>
      <c r="AI22" s="108"/>
      <c r="AJ22" s="106"/>
      <c r="AK22" s="108"/>
      <c r="AL22" s="106"/>
      <c r="AM22" s="108"/>
      <c r="AN22" s="106"/>
      <c r="AO22" s="108"/>
      <c r="AP22" s="92"/>
    </row>
    <row r="23" spans="1:42" ht="11.25" customHeight="1" x14ac:dyDescent="0.25">
      <c r="A23" s="21" t="s">
        <v>47</v>
      </c>
      <c r="B23" s="77">
        <v>6</v>
      </c>
      <c r="C23" s="76">
        <v>9</v>
      </c>
      <c r="D23" s="77">
        <v>7</v>
      </c>
      <c r="E23" s="76">
        <v>10</v>
      </c>
      <c r="F23" s="47">
        <v>7</v>
      </c>
      <c r="G23" s="48">
        <v>9</v>
      </c>
      <c r="H23" s="47">
        <v>7</v>
      </c>
      <c r="I23" s="48">
        <v>9</v>
      </c>
      <c r="J23" s="77">
        <v>7</v>
      </c>
      <c r="K23" s="76">
        <v>9</v>
      </c>
      <c r="L23" s="77">
        <v>7</v>
      </c>
      <c r="M23" s="76">
        <v>9</v>
      </c>
      <c r="N23" s="77">
        <v>7</v>
      </c>
      <c r="O23" s="76">
        <v>9</v>
      </c>
      <c r="P23" s="77">
        <v>7</v>
      </c>
      <c r="Q23" s="76">
        <v>9</v>
      </c>
      <c r="R23" s="77">
        <v>7</v>
      </c>
      <c r="S23" s="76">
        <v>10</v>
      </c>
      <c r="T23" s="77">
        <v>7</v>
      </c>
      <c r="U23" s="76">
        <v>10</v>
      </c>
      <c r="V23" s="77">
        <v>6</v>
      </c>
      <c r="W23" s="76">
        <v>9</v>
      </c>
      <c r="X23" s="77">
        <v>7</v>
      </c>
      <c r="Y23" s="76">
        <v>10</v>
      </c>
      <c r="Z23" s="77">
        <v>7</v>
      </c>
      <c r="AA23" s="76">
        <v>9</v>
      </c>
      <c r="AB23" s="77">
        <v>7</v>
      </c>
      <c r="AC23" s="76">
        <v>9</v>
      </c>
      <c r="AD23" s="77">
        <v>7</v>
      </c>
      <c r="AE23" s="76">
        <v>10</v>
      </c>
      <c r="AF23" s="77">
        <v>7</v>
      </c>
      <c r="AG23" s="76">
        <v>9</v>
      </c>
      <c r="AH23" s="77">
        <v>7</v>
      </c>
      <c r="AI23" s="76">
        <v>10</v>
      </c>
      <c r="AJ23" s="77">
        <v>7</v>
      </c>
      <c r="AK23" s="76">
        <v>10</v>
      </c>
      <c r="AL23" s="77"/>
      <c r="AM23" s="76"/>
      <c r="AN23" s="77"/>
      <c r="AO23" s="76"/>
      <c r="AP23" s="92"/>
    </row>
    <row r="24" spans="1:42" ht="11.25" customHeight="1" x14ac:dyDescent="0.25">
      <c r="A24" s="21" t="s">
        <v>46</v>
      </c>
      <c r="B24" s="77">
        <v>6</v>
      </c>
      <c r="C24" s="49">
        <v>9</v>
      </c>
      <c r="D24" s="77">
        <v>6</v>
      </c>
      <c r="E24" s="49">
        <v>9</v>
      </c>
      <c r="F24" s="47">
        <v>6</v>
      </c>
      <c r="G24" s="49">
        <v>9</v>
      </c>
      <c r="H24" s="47">
        <v>6</v>
      </c>
      <c r="I24" s="49">
        <v>9</v>
      </c>
      <c r="J24" s="77">
        <v>7</v>
      </c>
      <c r="K24" s="49">
        <v>9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9</v>
      </c>
      <c r="T24" s="77">
        <v>6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>
        <v>6</v>
      </c>
      <c r="AA24" s="49">
        <v>9</v>
      </c>
      <c r="AB24" s="77">
        <v>7</v>
      </c>
      <c r="AC24" s="49">
        <v>9</v>
      </c>
      <c r="AD24" s="77">
        <v>6</v>
      </c>
      <c r="AE24" s="49">
        <v>9</v>
      </c>
      <c r="AF24" s="77">
        <v>7</v>
      </c>
      <c r="AG24" s="49">
        <v>9</v>
      </c>
      <c r="AH24" s="77">
        <v>7</v>
      </c>
      <c r="AI24" s="49">
        <v>9</v>
      </c>
      <c r="AJ24" s="77">
        <v>7</v>
      </c>
      <c r="AK24" s="49">
        <v>9</v>
      </c>
      <c r="AL24" s="77"/>
      <c r="AM24" s="49"/>
      <c r="AN24" s="77"/>
      <c r="AO24" s="49"/>
      <c r="AP24" s="92"/>
    </row>
    <row r="25" spans="1:42" ht="11.25" customHeight="1" x14ac:dyDescent="0.25">
      <c r="A25" s="33" t="s">
        <v>12</v>
      </c>
      <c r="B25" s="116">
        <v>7</v>
      </c>
      <c r="C25" s="117">
        <v>10</v>
      </c>
      <c r="D25" s="116">
        <v>7</v>
      </c>
      <c r="E25" s="117">
        <v>10</v>
      </c>
      <c r="F25" s="116">
        <v>7</v>
      </c>
      <c r="G25" s="117">
        <v>10</v>
      </c>
      <c r="H25" s="116">
        <v>7</v>
      </c>
      <c r="I25" s="117">
        <v>10</v>
      </c>
      <c r="J25" s="116">
        <v>7</v>
      </c>
      <c r="K25" s="117">
        <v>10</v>
      </c>
      <c r="L25" s="116">
        <v>7</v>
      </c>
      <c r="M25" s="117">
        <v>10</v>
      </c>
      <c r="N25" s="116">
        <v>7</v>
      </c>
      <c r="O25" s="117">
        <v>10</v>
      </c>
      <c r="P25" s="116">
        <v>7</v>
      </c>
      <c r="Q25" s="117">
        <v>10</v>
      </c>
      <c r="R25" s="116">
        <v>7</v>
      </c>
      <c r="S25" s="117">
        <v>10</v>
      </c>
      <c r="T25" s="116">
        <v>7</v>
      </c>
      <c r="U25" s="117">
        <v>10</v>
      </c>
      <c r="V25" s="116">
        <v>7</v>
      </c>
      <c r="W25" s="117">
        <v>10</v>
      </c>
      <c r="X25" s="116">
        <v>7</v>
      </c>
      <c r="Y25" s="117">
        <v>10</v>
      </c>
      <c r="Z25" s="116">
        <v>7</v>
      </c>
      <c r="AA25" s="117">
        <v>10</v>
      </c>
      <c r="AB25" s="116">
        <v>7</v>
      </c>
      <c r="AC25" s="117">
        <v>10</v>
      </c>
      <c r="AD25" s="116">
        <v>7</v>
      </c>
      <c r="AE25" s="117">
        <v>10</v>
      </c>
      <c r="AF25" s="116">
        <v>7</v>
      </c>
      <c r="AG25" s="117">
        <v>10</v>
      </c>
      <c r="AH25" s="116">
        <v>7</v>
      </c>
      <c r="AI25" s="117">
        <v>10</v>
      </c>
      <c r="AJ25" s="116">
        <v>7</v>
      </c>
      <c r="AK25" s="117">
        <v>10</v>
      </c>
      <c r="AL25" s="116"/>
      <c r="AM25" s="117"/>
      <c r="AN25" s="116"/>
      <c r="AO25" s="117"/>
      <c r="AP25" s="92"/>
    </row>
    <row r="26" spans="1:42" ht="11.25" customHeight="1" x14ac:dyDescent="0.25">
      <c r="A26" s="34" t="s">
        <v>48</v>
      </c>
      <c r="B26" s="106"/>
      <c r="C26" s="108"/>
      <c r="D26" s="106"/>
      <c r="E26" s="108"/>
      <c r="F26" s="106"/>
      <c r="G26" s="108"/>
      <c r="H26" s="106"/>
      <c r="I26" s="108"/>
      <c r="J26" s="106"/>
      <c r="K26" s="108"/>
      <c r="L26" s="106"/>
      <c r="M26" s="108"/>
      <c r="N26" s="106"/>
      <c r="O26" s="108"/>
      <c r="P26" s="106"/>
      <c r="Q26" s="108"/>
      <c r="R26" s="106"/>
      <c r="S26" s="108"/>
      <c r="T26" s="106"/>
      <c r="U26" s="108"/>
      <c r="V26" s="106"/>
      <c r="W26" s="108"/>
      <c r="X26" s="106"/>
      <c r="Y26" s="108"/>
      <c r="Z26" s="106"/>
      <c r="AA26" s="108"/>
      <c r="AB26" s="106"/>
      <c r="AC26" s="108"/>
      <c r="AD26" s="106"/>
      <c r="AE26" s="108"/>
      <c r="AF26" s="106"/>
      <c r="AG26" s="108"/>
      <c r="AH26" s="106"/>
      <c r="AI26" s="108"/>
      <c r="AJ26" s="106"/>
      <c r="AK26" s="108"/>
      <c r="AL26" s="106"/>
      <c r="AM26" s="108"/>
      <c r="AN26" s="106"/>
      <c r="AO26" s="108"/>
      <c r="AP26" s="92"/>
    </row>
    <row r="27" spans="1:42" ht="11.25" customHeight="1" x14ac:dyDescent="0.25">
      <c r="A27" s="35" t="s">
        <v>49</v>
      </c>
      <c r="B27" s="43">
        <v>7</v>
      </c>
      <c r="C27" s="44">
        <v>10</v>
      </c>
      <c r="D27" s="43">
        <v>7</v>
      </c>
      <c r="E27" s="44">
        <v>10</v>
      </c>
      <c r="F27" s="43">
        <v>7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7</v>
      </c>
      <c r="M27" s="44">
        <v>10</v>
      </c>
      <c r="N27" s="43">
        <v>7</v>
      </c>
      <c r="O27" s="44">
        <v>10</v>
      </c>
      <c r="P27" s="43">
        <v>7</v>
      </c>
      <c r="Q27" s="44">
        <v>10</v>
      </c>
      <c r="R27" s="43">
        <v>7</v>
      </c>
      <c r="S27" s="44">
        <v>10</v>
      </c>
      <c r="T27" s="43">
        <v>7</v>
      </c>
      <c r="U27" s="44">
        <v>10</v>
      </c>
      <c r="V27" s="43">
        <v>7</v>
      </c>
      <c r="W27" s="44">
        <v>10</v>
      </c>
      <c r="X27" s="43">
        <v>7</v>
      </c>
      <c r="Y27" s="44">
        <v>10</v>
      </c>
      <c r="Z27" s="43">
        <v>7</v>
      </c>
      <c r="AA27" s="44">
        <v>10</v>
      </c>
      <c r="AB27" s="43">
        <v>7</v>
      </c>
      <c r="AC27" s="44">
        <v>10</v>
      </c>
      <c r="AD27" s="43">
        <v>7</v>
      </c>
      <c r="AE27" s="44">
        <v>10</v>
      </c>
      <c r="AF27" s="43">
        <v>7</v>
      </c>
      <c r="AG27" s="44">
        <v>10</v>
      </c>
      <c r="AH27" s="43">
        <v>7</v>
      </c>
      <c r="AI27" s="44">
        <v>10</v>
      </c>
      <c r="AJ27" s="43">
        <v>7</v>
      </c>
      <c r="AK27" s="44">
        <v>10</v>
      </c>
      <c r="AL27" s="43"/>
      <c r="AM27" s="44"/>
      <c r="AN27" s="43"/>
      <c r="AO27" s="44"/>
      <c r="AP27" s="92"/>
    </row>
    <row r="28" spans="1:42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>
        <v>7</v>
      </c>
      <c r="AA28" s="44">
        <v>10</v>
      </c>
      <c r="AB28" s="43">
        <v>7</v>
      </c>
      <c r="AC28" s="44">
        <v>10</v>
      </c>
      <c r="AD28" s="43">
        <v>7</v>
      </c>
      <c r="AE28" s="44">
        <v>10</v>
      </c>
      <c r="AF28" s="43">
        <v>7</v>
      </c>
      <c r="AG28" s="44">
        <v>10</v>
      </c>
      <c r="AH28" s="43">
        <v>7</v>
      </c>
      <c r="AI28" s="44">
        <v>10</v>
      </c>
      <c r="AJ28" s="43">
        <v>7</v>
      </c>
      <c r="AK28" s="44">
        <v>10</v>
      </c>
      <c r="AL28" s="43"/>
      <c r="AM28" s="44"/>
      <c r="AN28" s="43"/>
      <c r="AO28" s="44"/>
      <c r="AP28" s="92"/>
    </row>
    <row r="29" spans="1:42" s="26" customFormat="1" ht="20.25" customHeight="1" x14ac:dyDescent="0.25">
      <c r="A29" s="24" t="s">
        <v>19</v>
      </c>
      <c r="B29" s="60">
        <f t="shared" ref="B29:AO29" si="0">B10+B11+B13+B14+B15+B17+B19+B20+B21+B23+B24+B25+B27+B28</f>
        <v>80</v>
      </c>
      <c r="C29" s="60">
        <f t="shared" si="0"/>
        <v>130</v>
      </c>
      <c r="D29" s="60">
        <f t="shared" si="0"/>
        <v>82</v>
      </c>
      <c r="E29" s="60">
        <f t="shared" si="0"/>
        <v>131</v>
      </c>
      <c r="F29" s="60">
        <f t="shared" si="0"/>
        <v>81</v>
      </c>
      <c r="G29" s="60">
        <f t="shared" si="0"/>
        <v>130</v>
      </c>
      <c r="H29" s="60">
        <f t="shared" si="0"/>
        <v>81</v>
      </c>
      <c r="I29" s="60">
        <f t="shared" si="0"/>
        <v>130</v>
      </c>
      <c r="J29" s="60">
        <f t="shared" si="0"/>
        <v>82</v>
      </c>
      <c r="K29" s="60">
        <f t="shared" si="0"/>
        <v>130</v>
      </c>
      <c r="L29" s="60">
        <f t="shared" si="0"/>
        <v>82</v>
      </c>
      <c r="M29" s="60">
        <f t="shared" si="0"/>
        <v>130</v>
      </c>
      <c r="N29" s="60">
        <f t="shared" si="0"/>
        <v>82</v>
      </c>
      <c r="O29" s="60">
        <f t="shared" si="0"/>
        <v>130</v>
      </c>
      <c r="P29" s="60">
        <f t="shared" si="0"/>
        <v>82</v>
      </c>
      <c r="Q29" s="60">
        <f t="shared" si="0"/>
        <v>130</v>
      </c>
      <c r="R29" s="60">
        <f t="shared" si="0"/>
        <v>82</v>
      </c>
      <c r="S29" s="60">
        <f t="shared" si="0"/>
        <v>131</v>
      </c>
      <c r="T29" s="60">
        <f t="shared" si="0"/>
        <v>81</v>
      </c>
      <c r="U29" s="60">
        <f t="shared" si="0"/>
        <v>131</v>
      </c>
      <c r="V29" s="60">
        <f t="shared" si="0"/>
        <v>81</v>
      </c>
      <c r="W29" s="60">
        <f t="shared" si="0"/>
        <v>130</v>
      </c>
      <c r="X29" s="60">
        <f t="shared" si="0"/>
        <v>82</v>
      </c>
      <c r="Y29" s="60">
        <f t="shared" si="0"/>
        <v>131</v>
      </c>
      <c r="Z29" s="60">
        <f t="shared" si="0"/>
        <v>81</v>
      </c>
      <c r="AA29" s="60">
        <f t="shared" si="0"/>
        <v>130</v>
      </c>
      <c r="AB29" s="60">
        <f t="shared" si="0"/>
        <v>82</v>
      </c>
      <c r="AC29" s="60">
        <f t="shared" si="0"/>
        <v>130</v>
      </c>
      <c r="AD29" s="60">
        <f t="shared" si="0"/>
        <v>81</v>
      </c>
      <c r="AE29" s="60">
        <f t="shared" si="0"/>
        <v>131</v>
      </c>
      <c r="AF29" s="60">
        <f t="shared" si="0"/>
        <v>82</v>
      </c>
      <c r="AG29" s="60">
        <f t="shared" si="0"/>
        <v>130</v>
      </c>
      <c r="AH29" s="60">
        <f t="shared" si="0"/>
        <v>82</v>
      </c>
      <c r="AI29" s="60">
        <f t="shared" si="0"/>
        <v>132</v>
      </c>
      <c r="AJ29" s="60">
        <f t="shared" si="0"/>
        <v>82</v>
      </c>
      <c r="AK29" s="60">
        <f t="shared" si="0"/>
        <v>132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  <c r="AP29" s="94"/>
    </row>
    <row r="30" spans="1:42" s="37" customFormat="1" ht="11.25" customHeight="1" x14ac:dyDescent="0.25"/>
    <row r="31" spans="1:42" ht="10.5" customHeight="1" x14ac:dyDescent="0.25"/>
    <row r="32" spans="1:42" ht="10.5" customHeight="1" x14ac:dyDescent="0.25"/>
    <row r="33" spans="43:43" ht="10.5" customHeight="1" x14ac:dyDescent="0.25"/>
    <row r="34" spans="43:43" ht="10.5" customHeight="1" x14ac:dyDescent="0.25"/>
    <row r="35" spans="43:43" ht="10.5" customHeight="1" x14ac:dyDescent="0.25">
      <c r="AQ35" s="41"/>
    </row>
    <row r="50" spans="49:49" x14ac:dyDescent="0.25">
      <c r="AW50" s="42"/>
    </row>
    <row r="103" spans="1:45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  <c r="AS103" s="27"/>
    </row>
    <row r="104" spans="1:45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  <c r="AS104" s="27"/>
    </row>
    <row r="105" spans="1:45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  <c r="AS105" s="27"/>
    </row>
    <row r="106" spans="1:45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  <c r="AS106" s="27"/>
    </row>
    <row r="107" spans="1:45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  <c r="AS107" s="27"/>
    </row>
    <row r="108" spans="1:45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  <c r="AS108" s="27"/>
    </row>
    <row r="109" spans="1:45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  <c r="AS109" s="27"/>
    </row>
    <row r="110" spans="1:45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  <c r="AS110" s="27"/>
    </row>
    <row r="111" spans="1:45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  <c r="AS111" s="27"/>
    </row>
    <row r="112" spans="1:45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  <c r="AS112" s="27"/>
    </row>
    <row r="113" spans="1:45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  <c r="AS113" s="27"/>
    </row>
    <row r="114" spans="1:45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  <c r="AS114" s="27"/>
    </row>
    <row r="115" spans="1:45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  <c r="AS115" s="27"/>
    </row>
    <row r="116" spans="1:45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  <c r="AS116" s="27"/>
    </row>
    <row r="117" spans="1:45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  <c r="AS117" s="27"/>
    </row>
    <row r="118" spans="1:45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  <c r="AS118" s="27"/>
    </row>
    <row r="119" spans="1:45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  <c r="AS119" s="27"/>
    </row>
    <row r="120" spans="1:45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  <c r="AS120" s="27"/>
    </row>
    <row r="121" spans="1:45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  <c r="AS121" s="27"/>
    </row>
    <row r="122" spans="1:45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  <c r="AS122" s="27"/>
    </row>
    <row r="123" spans="1:45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  <c r="AS123" s="27"/>
    </row>
    <row r="124" spans="1:45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  <c r="AS124" s="27"/>
    </row>
    <row r="125" spans="1:45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  <c r="AS125" s="27"/>
    </row>
    <row r="126" spans="1:45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  <c r="AS126" s="27"/>
    </row>
    <row r="127" spans="1:45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  <c r="AS127" s="27"/>
    </row>
    <row r="128" spans="1:45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  <c r="AS128" s="27"/>
    </row>
    <row r="129" spans="1:45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  <c r="AS129" s="27"/>
    </row>
    <row r="130" spans="1:45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  <c r="AS130" s="27"/>
    </row>
    <row r="131" spans="1:45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  <c r="AS131" s="27"/>
    </row>
    <row r="132" spans="1:45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  <c r="AS132" s="27"/>
    </row>
    <row r="133" spans="1:45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  <c r="AS133" s="27"/>
    </row>
    <row r="134" spans="1:45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  <c r="AS134" s="27"/>
    </row>
    <row r="135" spans="1:45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  <c r="AS135" s="27"/>
    </row>
    <row r="136" spans="1:45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  <c r="AS136" s="27"/>
    </row>
    <row r="137" spans="1:45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  <c r="AS137" s="27"/>
    </row>
    <row r="138" spans="1:45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  <c r="AS138" s="27"/>
    </row>
    <row r="139" spans="1:45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  <c r="AS139" s="27"/>
    </row>
    <row r="140" spans="1:45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  <c r="AS140" s="27"/>
    </row>
    <row r="141" spans="1:45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  <c r="AS141" s="27"/>
    </row>
    <row r="142" spans="1:45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  <c r="AS142" s="27"/>
    </row>
    <row r="143" spans="1:45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  <c r="AS143" s="27"/>
    </row>
    <row r="144" spans="1:45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  <c r="AS144" s="27"/>
    </row>
    <row r="145" spans="1:45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  <c r="AS145" s="27"/>
    </row>
    <row r="146" spans="1:45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  <c r="AS146" s="27"/>
    </row>
    <row r="147" spans="1:45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  <c r="AS147" s="27"/>
    </row>
    <row r="148" spans="1:45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  <c r="AS148" s="27"/>
    </row>
    <row r="149" spans="1:45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  <c r="AS149" s="27"/>
    </row>
    <row r="150" spans="1:45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  <c r="AS150" s="27"/>
    </row>
    <row r="151" spans="1:45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  <c r="AS151" s="27"/>
    </row>
    <row r="152" spans="1:45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  <c r="AS152" s="27"/>
    </row>
    <row r="153" spans="1:45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  <c r="AS153" s="27"/>
    </row>
    <row r="154" spans="1:45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  <c r="AS154" s="27"/>
    </row>
    <row r="155" spans="1:45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  <c r="AS155" s="27"/>
    </row>
    <row r="156" spans="1:45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  <c r="AS156" s="27"/>
    </row>
    <row r="157" spans="1:45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  <c r="AS157" s="27"/>
    </row>
    <row r="158" spans="1:45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  <c r="AS158" s="27"/>
    </row>
    <row r="159" spans="1:45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  <c r="AS159" s="27"/>
    </row>
    <row r="160" spans="1:45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  <c r="AS160" s="27"/>
    </row>
    <row r="161" spans="1:45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  <c r="AS161" s="27"/>
    </row>
    <row r="162" spans="1:45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  <c r="AS162" s="27"/>
    </row>
    <row r="163" spans="1:45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  <c r="AS163" s="27"/>
    </row>
    <row r="164" spans="1:45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  <c r="AS164" s="27"/>
    </row>
    <row r="165" spans="1:45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  <c r="AS165" s="27"/>
    </row>
    <row r="166" spans="1:45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  <c r="AS166" s="27"/>
    </row>
    <row r="167" spans="1:45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  <c r="AS167" s="27"/>
    </row>
    <row r="168" spans="1:45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  <c r="AS168" s="27"/>
    </row>
    <row r="169" spans="1:45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  <c r="AS169" s="27"/>
    </row>
    <row r="170" spans="1:45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  <c r="AS170" s="27"/>
    </row>
    <row r="171" spans="1:45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  <c r="AS171" s="27"/>
    </row>
    <row r="172" spans="1:45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  <c r="AS172" s="27"/>
    </row>
    <row r="173" spans="1:45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  <c r="AS173" s="27"/>
    </row>
    <row r="174" spans="1:45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  <c r="AS174" s="27"/>
    </row>
    <row r="175" spans="1:45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  <c r="AS175" s="27"/>
    </row>
    <row r="176" spans="1:45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  <c r="AS176" s="27"/>
    </row>
    <row r="177" spans="1:45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  <c r="AS177" s="27"/>
    </row>
    <row r="178" spans="1:45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  <c r="AS178" s="27"/>
    </row>
    <row r="179" spans="1:45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  <c r="AS179" s="27"/>
    </row>
    <row r="180" spans="1:45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  <c r="AS180" s="27"/>
    </row>
    <row r="181" spans="1:45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  <c r="AS181" s="27"/>
    </row>
    <row r="182" spans="1:45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  <c r="AS182" s="27"/>
    </row>
    <row r="183" spans="1:45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  <c r="AS183" s="27"/>
    </row>
    <row r="184" spans="1:45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  <c r="AS184" s="27"/>
    </row>
    <row r="185" spans="1:45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  <c r="AS185" s="27"/>
    </row>
    <row r="186" spans="1:45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  <c r="AS186" s="27"/>
    </row>
    <row r="187" spans="1:45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  <c r="AS187" s="27"/>
    </row>
    <row r="188" spans="1:45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  <c r="AS188" s="27"/>
    </row>
    <row r="189" spans="1:45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  <c r="AS189" s="27"/>
    </row>
    <row r="190" spans="1:45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  <c r="AS190" s="27"/>
    </row>
    <row r="191" spans="1:45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  <c r="AS191" s="27"/>
    </row>
    <row r="192" spans="1:45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  <c r="AS192" s="27"/>
    </row>
    <row r="193" spans="1:45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  <c r="AS193" s="27"/>
    </row>
    <row r="194" spans="1:45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  <c r="AS194" s="27"/>
    </row>
    <row r="195" spans="1:45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  <c r="AS195" s="27"/>
    </row>
    <row r="196" spans="1:45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  <c r="AS196" s="27"/>
    </row>
    <row r="197" spans="1:45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  <c r="AS197" s="27"/>
    </row>
    <row r="198" spans="1:45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  <c r="AS198" s="27"/>
    </row>
    <row r="199" spans="1:45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  <c r="AS199" s="27"/>
    </row>
    <row r="200" spans="1:45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  <c r="AS200" s="27"/>
    </row>
    <row r="201" spans="1:45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  <c r="AS201" s="27"/>
    </row>
    <row r="202" spans="1:45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  <c r="AS202" s="27"/>
    </row>
    <row r="203" spans="1:45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  <c r="AS203" s="27"/>
    </row>
    <row r="204" spans="1:45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  <c r="AS204" s="27"/>
    </row>
    <row r="205" spans="1:45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  <c r="AS205" s="27"/>
    </row>
    <row r="206" spans="1:45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  <c r="AS206" s="27"/>
    </row>
    <row r="207" spans="1:45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  <c r="AS207" s="27"/>
    </row>
    <row r="208" spans="1:45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  <c r="AS208" s="27"/>
    </row>
    <row r="209" spans="1:45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  <c r="AS209" s="27"/>
    </row>
    <row r="210" spans="1:45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  <c r="AS210" s="27"/>
    </row>
    <row r="211" spans="1:45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  <c r="AS211" s="27"/>
    </row>
    <row r="212" spans="1:45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  <c r="AS212" s="27"/>
    </row>
    <row r="213" spans="1:45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  <c r="AS213" s="27"/>
    </row>
    <row r="214" spans="1:45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  <c r="AS214" s="27"/>
    </row>
    <row r="215" spans="1:45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  <c r="AS215" s="27"/>
    </row>
    <row r="216" spans="1:45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  <c r="AS216" s="27"/>
    </row>
    <row r="217" spans="1:45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  <c r="AS217" s="27"/>
    </row>
    <row r="218" spans="1:45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  <c r="AS218" s="27"/>
    </row>
    <row r="219" spans="1:45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  <c r="AS219" s="27"/>
    </row>
    <row r="220" spans="1:45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  <c r="AS220" s="27"/>
    </row>
    <row r="221" spans="1:45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  <c r="AS221" s="27"/>
    </row>
    <row r="222" spans="1:45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  <c r="AS222" s="27"/>
    </row>
    <row r="223" spans="1:45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  <c r="AS223" s="27"/>
    </row>
    <row r="224" spans="1:45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  <c r="AS224" s="27"/>
    </row>
    <row r="225" spans="1:45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  <c r="AS225" s="27"/>
    </row>
    <row r="226" spans="1:45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  <c r="AS226" s="27"/>
    </row>
    <row r="227" spans="1:45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  <c r="AS227" s="27"/>
    </row>
    <row r="228" spans="1:45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  <c r="AS228" s="27"/>
    </row>
    <row r="229" spans="1:45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  <c r="AS229" s="27"/>
    </row>
    <row r="230" spans="1:45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  <c r="AS230" s="27"/>
    </row>
    <row r="231" spans="1:45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  <c r="AS231" s="27"/>
    </row>
    <row r="232" spans="1:45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  <c r="AS232" s="27"/>
    </row>
    <row r="233" spans="1:45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  <c r="AS233" s="27"/>
    </row>
    <row r="234" spans="1:45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  <c r="AS234" s="27"/>
    </row>
    <row r="235" spans="1:45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  <c r="AS235" s="27"/>
    </row>
    <row r="236" spans="1:45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  <c r="AS236" s="27"/>
    </row>
    <row r="237" spans="1:45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  <c r="AS237" s="27"/>
    </row>
    <row r="238" spans="1:45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  <c r="AS238" s="27"/>
    </row>
    <row r="239" spans="1:45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  <c r="AS239" s="27"/>
    </row>
    <row r="240" spans="1:45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  <c r="AS240" s="27"/>
    </row>
    <row r="241" spans="1:45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  <c r="AS241" s="27"/>
    </row>
    <row r="242" spans="1:45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  <c r="AS242" s="27"/>
    </row>
    <row r="243" spans="1:45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  <c r="AS243" s="27"/>
    </row>
    <row r="244" spans="1:45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  <c r="AS244" s="27"/>
    </row>
    <row r="245" spans="1:45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  <c r="AS245" s="27"/>
    </row>
    <row r="246" spans="1:45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  <c r="AS246" s="27"/>
    </row>
    <row r="247" spans="1:45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  <c r="AS247" s="27"/>
    </row>
    <row r="248" spans="1:45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  <c r="AS248" s="27"/>
    </row>
    <row r="249" spans="1:45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  <c r="AS249" s="27"/>
    </row>
    <row r="250" spans="1:45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  <c r="AS250" s="27"/>
    </row>
    <row r="251" spans="1:45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  <c r="AS251" s="27"/>
    </row>
    <row r="252" spans="1:45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  <c r="AS252" s="27"/>
    </row>
    <row r="253" spans="1:45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  <c r="AS253" s="27"/>
    </row>
    <row r="254" spans="1:45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  <c r="AS254" s="27"/>
    </row>
    <row r="255" spans="1:45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  <c r="AS255" s="27"/>
    </row>
    <row r="256" spans="1:45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  <c r="AS256" s="27"/>
    </row>
    <row r="257" spans="1:45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  <c r="AS257" s="27"/>
    </row>
    <row r="258" spans="1:45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  <c r="AS258" s="27"/>
    </row>
    <row r="259" spans="1:45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  <c r="AS259" s="27"/>
    </row>
    <row r="260" spans="1:45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  <c r="AS260" s="27"/>
    </row>
    <row r="261" spans="1:45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  <c r="AS261" s="27"/>
    </row>
    <row r="262" spans="1:45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  <c r="AS262" s="27"/>
    </row>
    <row r="263" spans="1:45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  <c r="AS263" s="27"/>
    </row>
    <row r="264" spans="1:45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  <c r="AS264" s="27"/>
    </row>
    <row r="265" spans="1:45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  <c r="AS265" s="27"/>
    </row>
    <row r="266" spans="1:45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  <c r="AS266" s="27"/>
    </row>
    <row r="267" spans="1:45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  <c r="AS267" s="27"/>
    </row>
    <row r="268" spans="1:45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  <c r="AS268" s="27"/>
    </row>
    <row r="269" spans="1:45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  <c r="AS269" s="27"/>
    </row>
    <row r="270" spans="1:45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  <c r="AS270" s="27"/>
    </row>
    <row r="271" spans="1:45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  <c r="AS271" s="27"/>
    </row>
    <row r="272" spans="1:45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  <c r="AS272" s="27"/>
    </row>
    <row r="273" spans="1:45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  <c r="AS273" s="27"/>
    </row>
    <row r="274" spans="1:45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  <c r="AS274" s="27"/>
    </row>
    <row r="275" spans="1:45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  <c r="AS275" s="27"/>
    </row>
    <row r="276" spans="1:45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  <c r="AS276" s="27"/>
    </row>
    <row r="277" spans="1:45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  <c r="AS277" s="27"/>
    </row>
    <row r="278" spans="1:45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  <c r="AS278" s="27"/>
    </row>
    <row r="279" spans="1:45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  <c r="AS279" s="27"/>
    </row>
    <row r="280" spans="1:45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  <c r="AS280" s="27"/>
    </row>
    <row r="281" spans="1:45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  <c r="AS281" s="27"/>
    </row>
    <row r="282" spans="1:45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  <c r="AS282" s="27"/>
    </row>
    <row r="283" spans="1:45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  <c r="AS283" s="27"/>
    </row>
    <row r="284" spans="1:45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  <c r="AS284" s="27"/>
    </row>
    <row r="285" spans="1:45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  <c r="AS285" s="27"/>
    </row>
    <row r="286" spans="1:45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  <c r="AS286" s="27"/>
    </row>
    <row r="287" spans="1:45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  <c r="AS287" s="27"/>
    </row>
    <row r="288" spans="1:45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  <c r="AS288" s="27"/>
    </row>
    <row r="289" spans="1:45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  <c r="AS289" s="27"/>
    </row>
    <row r="290" spans="1:45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  <c r="AS290" s="27"/>
    </row>
    <row r="291" spans="1:45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  <c r="AS291" s="27"/>
    </row>
    <row r="292" spans="1:45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  <c r="AS292" s="27"/>
    </row>
    <row r="293" spans="1:45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  <c r="AS293" s="27"/>
    </row>
    <row r="294" spans="1:45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  <c r="AS294" s="27"/>
    </row>
    <row r="295" spans="1:45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  <c r="AS295" s="27"/>
    </row>
    <row r="296" spans="1:45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  <c r="AS296" s="27"/>
    </row>
    <row r="297" spans="1:45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  <c r="AS297" s="27"/>
    </row>
    <row r="298" spans="1:45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  <c r="AS298" s="27"/>
    </row>
    <row r="299" spans="1:45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  <c r="AS299" s="27"/>
    </row>
    <row r="300" spans="1:45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  <c r="AS300" s="27"/>
    </row>
    <row r="301" spans="1:45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  <c r="AS301" s="27"/>
    </row>
    <row r="302" spans="1:45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  <c r="AS302" s="27"/>
    </row>
    <row r="303" spans="1:45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  <c r="AS303" s="27"/>
    </row>
    <row r="304" spans="1:45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  <c r="AS304" s="27"/>
    </row>
    <row r="305" spans="1:45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  <c r="AS305" s="27"/>
    </row>
    <row r="306" spans="1:45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  <c r="AS306" s="27"/>
    </row>
    <row r="307" spans="1:45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  <c r="AS307" s="27"/>
    </row>
    <row r="308" spans="1:45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  <c r="AS308" s="27"/>
    </row>
    <row r="309" spans="1:45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  <c r="AS309" s="27"/>
    </row>
    <row r="310" spans="1:45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  <c r="AS310" s="27"/>
    </row>
    <row r="311" spans="1:45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  <c r="AS311" s="27"/>
    </row>
    <row r="312" spans="1:45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  <c r="AS312" s="27"/>
    </row>
    <row r="313" spans="1:45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  <c r="AS313" s="27"/>
    </row>
    <row r="314" spans="1:45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  <c r="AS314" s="27"/>
    </row>
    <row r="315" spans="1:45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  <c r="AS315" s="27"/>
    </row>
    <row r="316" spans="1:45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  <c r="AS316" s="27"/>
    </row>
    <row r="317" spans="1:45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  <c r="AS317" s="27"/>
    </row>
    <row r="318" spans="1:45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  <c r="AS318" s="27"/>
    </row>
    <row r="319" spans="1:45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  <c r="AS319" s="27"/>
    </row>
    <row r="320" spans="1:45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  <c r="AS320" s="27"/>
    </row>
    <row r="321" spans="1:45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  <c r="AS321" s="27"/>
    </row>
    <row r="322" spans="1:45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  <c r="AS322" s="27"/>
    </row>
    <row r="323" spans="1:45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  <c r="AS323" s="27"/>
    </row>
    <row r="324" spans="1:45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  <c r="AS324" s="27"/>
    </row>
    <row r="325" spans="1:45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  <c r="AS325" s="27"/>
    </row>
    <row r="326" spans="1:45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  <c r="AS326" s="27"/>
    </row>
    <row r="327" spans="1:45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  <c r="AS327" s="27"/>
    </row>
    <row r="328" spans="1:45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  <c r="AS328" s="27"/>
    </row>
    <row r="329" spans="1:45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  <c r="AS329" s="27"/>
    </row>
    <row r="330" spans="1:45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  <c r="AS330" s="27"/>
    </row>
    <row r="331" spans="1:45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  <c r="AS331" s="27"/>
    </row>
    <row r="332" spans="1:45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  <c r="AS332" s="27"/>
    </row>
    <row r="333" spans="1:45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  <c r="AS333" s="27"/>
    </row>
    <row r="334" spans="1:45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  <c r="AS334" s="27"/>
    </row>
    <row r="335" spans="1:45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  <c r="AS335" s="27"/>
    </row>
    <row r="336" spans="1:45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  <c r="AS336" s="27"/>
    </row>
    <row r="337" spans="1:45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  <c r="AS337" s="27"/>
    </row>
    <row r="338" spans="1:45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  <c r="AS338" s="27"/>
    </row>
    <row r="339" spans="1:45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  <c r="AS339" s="27"/>
    </row>
    <row r="340" spans="1:45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  <c r="AS340" s="27"/>
    </row>
    <row r="341" spans="1:45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  <c r="AS341" s="27"/>
    </row>
    <row r="342" spans="1:45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  <c r="AS342" s="27"/>
    </row>
    <row r="343" spans="1:45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  <c r="AS343" s="27"/>
    </row>
    <row r="344" spans="1:45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  <c r="AS344" s="27"/>
    </row>
    <row r="345" spans="1:45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  <c r="AS345" s="27"/>
    </row>
    <row r="346" spans="1:45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  <c r="AS346" s="27"/>
    </row>
    <row r="347" spans="1:45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  <c r="AS347" s="27"/>
    </row>
    <row r="348" spans="1:45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  <c r="AS348" s="27"/>
    </row>
    <row r="349" spans="1:45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  <c r="AS349" s="27"/>
    </row>
    <row r="350" spans="1:45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  <c r="AS350" s="27"/>
    </row>
    <row r="351" spans="1:45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  <c r="AS351" s="27"/>
    </row>
    <row r="352" spans="1:45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  <c r="AS352" s="27"/>
    </row>
    <row r="353" spans="1:45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  <c r="AS353" s="27"/>
    </row>
    <row r="354" spans="1:45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  <c r="AS354" s="27"/>
    </row>
    <row r="355" spans="1:45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  <c r="AS355" s="27"/>
    </row>
    <row r="356" spans="1:45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  <c r="AS356" s="27"/>
    </row>
    <row r="357" spans="1:45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  <c r="AS357" s="27"/>
    </row>
    <row r="358" spans="1:45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  <c r="AS358" s="27"/>
    </row>
    <row r="359" spans="1:45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  <c r="AS359" s="27"/>
    </row>
    <row r="360" spans="1:45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  <c r="AS360" s="27"/>
    </row>
    <row r="361" spans="1:45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  <c r="AS361" s="27"/>
    </row>
    <row r="362" spans="1:45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  <c r="AS362" s="27"/>
    </row>
    <row r="363" spans="1:45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  <c r="AS363" s="27"/>
    </row>
    <row r="364" spans="1:45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  <c r="AS364" s="27"/>
    </row>
    <row r="365" spans="1:45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  <c r="AS365" s="27"/>
    </row>
    <row r="366" spans="1:45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  <c r="AS366" s="27"/>
    </row>
    <row r="367" spans="1:45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  <c r="AS367" s="27"/>
    </row>
    <row r="368" spans="1:45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  <c r="AS368" s="27"/>
    </row>
    <row r="369" spans="1:45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  <c r="AS369" s="27"/>
    </row>
    <row r="370" spans="1:45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  <c r="AS370" s="27"/>
    </row>
    <row r="371" spans="1:45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  <c r="AS371" s="27"/>
    </row>
    <row r="372" spans="1:45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  <c r="AS372" s="27"/>
    </row>
    <row r="373" spans="1:45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  <c r="AS373" s="27"/>
    </row>
    <row r="374" spans="1:45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  <c r="AS374" s="27"/>
    </row>
    <row r="375" spans="1:45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  <c r="AS375" s="27"/>
    </row>
    <row r="376" spans="1:45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  <c r="AS376" s="27"/>
    </row>
    <row r="377" spans="1:45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  <c r="AS377" s="27"/>
    </row>
    <row r="378" spans="1:45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  <c r="AS378" s="27"/>
    </row>
    <row r="379" spans="1:45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  <c r="AS379" s="27"/>
    </row>
    <row r="380" spans="1:45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  <c r="AS380" s="27"/>
    </row>
    <row r="381" spans="1:45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  <c r="AS381" s="27"/>
    </row>
    <row r="382" spans="1:45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  <c r="AS382" s="27"/>
    </row>
    <row r="383" spans="1:45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  <c r="AS383" s="27"/>
    </row>
    <row r="384" spans="1:45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  <c r="AS384" s="27"/>
    </row>
    <row r="385" spans="1:45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  <c r="AS385" s="27"/>
    </row>
    <row r="386" spans="1:45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  <c r="AS386" s="27"/>
    </row>
    <row r="387" spans="1:45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  <c r="AS387" s="27"/>
    </row>
    <row r="388" spans="1:45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  <c r="AS388" s="27"/>
    </row>
    <row r="389" spans="1:45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  <c r="AS389" s="27"/>
    </row>
    <row r="390" spans="1:45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  <c r="AS390" s="27"/>
    </row>
    <row r="391" spans="1:45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  <c r="AS391" s="27"/>
    </row>
    <row r="392" spans="1:45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  <c r="AS392" s="27"/>
    </row>
    <row r="393" spans="1:45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  <c r="AS393" s="27"/>
    </row>
    <row r="394" spans="1:45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  <c r="AS394" s="27"/>
    </row>
    <row r="395" spans="1:45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  <c r="AS395" s="27"/>
    </row>
    <row r="396" spans="1:45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  <c r="AS396" s="27"/>
    </row>
    <row r="397" spans="1:45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  <c r="AS397" s="27"/>
    </row>
    <row r="398" spans="1:45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  <c r="AS398" s="27"/>
    </row>
    <row r="399" spans="1:45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  <c r="AS399" s="27"/>
    </row>
    <row r="400" spans="1:45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  <c r="AS400" s="27"/>
    </row>
    <row r="401" spans="1:45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  <c r="AS401" s="27"/>
    </row>
    <row r="402" spans="1:45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  <c r="AS402" s="27"/>
    </row>
    <row r="403" spans="1:45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  <c r="AS403" s="27"/>
    </row>
    <row r="404" spans="1:45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  <c r="AS404" s="27"/>
    </row>
    <row r="405" spans="1:45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  <c r="AS405" s="27"/>
    </row>
    <row r="406" spans="1:45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  <c r="AS406" s="27"/>
    </row>
    <row r="407" spans="1:45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  <c r="AS407" s="27"/>
    </row>
    <row r="408" spans="1:45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  <c r="AS408" s="27"/>
    </row>
    <row r="409" spans="1:45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  <c r="AS409" s="27"/>
    </row>
    <row r="410" spans="1:45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  <c r="AS410" s="27"/>
    </row>
    <row r="411" spans="1:45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  <c r="AS411" s="27"/>
    </row>
    <row r="412" spans="1:45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  <c r="AS412" s="27"/>
    </row>
    <row r="413" spans="1:45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  <c r="AS413" s="27"/>
    </row>
    <row r="414" spans="1:45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  <c r="AS414" s="27"/>
    </row>
    <row r="415" spans="1:45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  <c r="AS415" s="27"/>
    </row>
    <row r="416" spans="1:45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  <c r="AS416" s="27"/>
    </row>
    <row r="417" spans="1:45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  <c r="AS417" s="27"/>
    </row>
    <row r="418" spans="1:45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  <c r="AS418" s="27"/>
    </row>
    <row r="419" spans="1:45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  <c r="AS419" s="27"/>
    </row>
    <row r="420" spans="1:45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  <c r="AS420" s="27"/>
    </row>
    <row r="421" spans="1:45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  <c r="AS421" s="27"/>
    </row>
    <row r="422" spans="1:45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  <c r="AS422" s="27"/>
    </row>
    <row r="423" spans="1:45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  <c r="AS423" s="27"/>
    </row>
    <row r="424" spans="1:45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  <c r="AS424" s="27"/>
    </row>
    <row r="425" spans="1:45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  <c r="AS425" s="27"/>
    </row>
    <row r="426" spans="1:45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  <c r="AS426" s="27"/>
    </row>
    <row r="427" spans="1:45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  <c r="AS427" s="27"/>
    </row>
    <row r="428" spans="1:45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  <c r="AS428" s="27"/>
    </row>
    <row r="429" spans="1:45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  <c r="AS429" s="27"/>
    </row>
    <row r="430" spans="1:45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  <c r="AS430" s="27"/>
    </row>
    <row r="431" spans="1:45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  <c r="AS431" s="27"/>
    </row>
    <row r="432" spans="1:45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  <c r="AS432" s="27"/>
    </row>
    <row r="433" spans="1:45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  <c r="AS433" s="27"/>
    </row>
    <row r="434" spans="1:45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  <c r="AS434" s="27"/>
    </row>
    <row r="435" spans="1:45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  <c r="AS435" s="27"/>
    </row>
    <row r="436" spans="1:45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  <c r="AS436" s="27"/>
    </row>
    <row r="437" spans="1:45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  <c r="AS437" s="27"/>
    </row>
    <row r="438" spans="1:45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  <c r="AS438" s="27"/>
    </row>
    <row r="439" spans="1:45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  <c r="AS439" s="27"/>
    </row>
    <row r="440" spans="1:45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  <c r="AS440" s="27"/>
    </row>
    <row r="441" spans="1:45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  <c r="AS441" s="27"/>
    </row>
    <row r="442" spans="1:45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  <c r="AS442" s="27"/>
    </row>
    <row r="443" spans="1:45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  <c r="AS443" s="27"/>
    </row>
    <row r="444" spans="1:45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  <c r="AS444" s="27"/>
    </row>
    <row r="445" spans="1:45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  <c r="AS445" s="27"/>
    </row>
    <row r="446" spans="1:45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  <c r="AS446" s="27"/>
    </row>
    <row r="447" spans="1:45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  <c r="AS447" s="27"/>
    </row>
    <row r="448" spans="1:45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  <c r="AS448" s="27"/>
    </row>
    <row r="449" spans="1:45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  <c r="AS449" s="27"/>
    </row>
    <row r="450" spans="1:45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  <c r="AS450" s="27"/>
    </row>
    <row r="451" spans="1:45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  <c r="AS451" s="27"/>
    </row>
    <row r="452" spans="1:45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  <c r="AS452" s="27"/>
    </row>
    <row r="453" spans="1:45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  <c r="AS453" s="27"/>
    </row>
    <row r="454" spans="1:45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  <c r="AS454" s="27"/>
    </row>
    <row r="455" spans="1:45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  <c r="AS455" s="27"/>
    </row>
    <row r="456" spans="1:45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  <c r="AS456" s="27"/>
    </row>
    <row r="457" spans="1:45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  <c r="AS457" s="27"/>
    </row>
    <row r="458" spans="1:45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  <c r="AS458" s="27"/>
    </row>
    <row r="459" spans="1:45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  <c r="AS459" s="27"/>
    </row>
    <row r="460" spans="1:45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  <c r="AS460" s="27"/>
    </row>
    <row r="461" spans="1:45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  <c r="AS461" s="27"/>
    </row>
    <row r="462" spans="1:45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  <c r="AS462" s="27"/>
    </row>
    <row r="463" spans="1:45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  <c r="AS463" s="27"/>
    </row>
    <row r="464" spans="1:45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  <c r="AS464" s="27"/>
    </row>
    <row r="465" spans="1:45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  <c r="AS465" s="27"/>
    </row>
    <row r="466" spans="1:45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  <c r="AS466" s="27"/>
    </row>
    <row r="467" spans="1:45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  <c r="AS467" s="27"/>
    </row>
    <row r="468" spans="1:45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  <c r="AS468" s="27"/>
    </row>
    <row r="469" spans="1:45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  <c r="AS469" s="27"/>
    </row>
    <row r="470" spans="1:45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  <c r="AS470" s="27"/>
    </row>
    <row r="471" spans="1:45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  <c r="AS471" s="27"/>
    </row>
    <row r="472" spans="1:45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  <c r="AS472" s="27"/>
    </row>
    <row r="473" spans="1:45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  <c r="AS473" s="27"/>
    </row>
    <row r="474" spans="1:45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  <c r="AS474" s="27"/>
    </row>
    <row r="475" spans="1:45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  <c r="AS475" s="27"/>
    </row>
    <row r="476" spans="1:45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  <c r="AS476" s="27"/>
    </row>
    <row r="477" spans="1:45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  <c r="AS477" s="27"/>
    </row>
    <row r="478" spans="1:45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  <c r="AS478" s="27"/>
    </row>
    <row r="479" spans="1:45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  <c r="AS479" s="27"/>
    </row>
    <row r="480" spans="1:45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  <c r="AS480" s="27"/>
    </row>
    <row r="481" spans="1:45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  <c r="AS481" s="27"/>
    </row>
    <row r="482" spans="1:45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  <c r="AS482" s="27"/>
    </row>
    <row r="483" spans="1:45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  <c r="AS483" s="27"/>
    </row>
    <row r="484" spans="1:45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  <c r="AS484" s="27"/>
    </row>
    <row r="485" spans="1:45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  <c r="AS485" s="27"/>
    </row>
    <row r="486" spans="1:45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  <c r="AS486" s="27"/>
    </row>
    <row r="487" spans="1:45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  <c r="AS487" s="27"/>
    </row>
    <row r="488" spans="1:45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  <c r="AS488" s="27"/>
    </row>
    <row r="489" spans="1:45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  <c r="AS489" s="27"/>
    </row>
    <row r="490" spans="1:45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  <c r="AS490" s="27"/>
    </row>
    <row r="491" spans="1:45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  <c r="AS491" s="27"/>
    </row>
    <row r="492" spans="1:45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  <c r="AS492" s="27"/>
    </row>
    <row r="493" spans="1:45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  <c r="AS493" s="27"/>
    </row>
    <row r="494" spans="1:45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  <c r="AS494" s="27"/>
    </row>
    <row r="495" spans="1:45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  <c r="AS495" s="27"/>
    </row>
    <row r="496" spans="1:45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  <c r="AS496" s="27"/>
    </row>
    <row r="497" spans="1:45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  <c r="AS497" s="27"/>
    </row>
    <row r="498" spans="1:45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  <c r="AS498" s="27"/>
    </row>
    <row r="499" spans="1:45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  <c r="AS499" s="27"/>
    </row>
    <row r="500" spans="1:45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  <c r="AS500" s="27"/>
    </row>
    <row r="501" spans="1:45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  <c r="AS501" s="27"/>
    </row>
    <row r="502" spans="1:45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  <c r="AS502" s="27"/>
    </row>
    <row r="503" spans="1:45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  <c r="AS503" s="27"/>
    </row>
    <row r="504" spans="1:45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  <c r="AS504" s="27"/>
    </row>
    <row r="505" spans="1:45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  <c r="AS505" s="27"/>
    </row>
    <row r="506" spans="1:45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  <c r="AS506" s="27"/>
    </row>
    <row r="507" spans="1:45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  <c r="AS507" s="27"/>
    </row>
    <row r="508" spans="1:45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  <c r="AS508" s="27"/>
    </row>
    <row r="509" spans="1:45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  <c r="AS509" s="27"/>
    </row>
    <row r="510" spans="1:45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  <c r="AS510" s="27"/>
    </row>
    <row r="511" spans="1:45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  <c r="AS511" s="27"/>
    </row>
    <row r="512" spans="1:45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  <c r="AS512" s="27"/>
    </row>
    <row r="513" spans="1:45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  <c r="AS513" s="27"/>
    </row>
    <row r="514" spans="1:45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  <c r="AS514" s="27"/>
    </row>
    <row r="515" spans="1:45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  <c r="AS515" s="27"/>
    </row>
    <row r="516" spans="1:45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  <c r="AS516" s="27"/>
    </row>
    <row r="517" spans="1:45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  <c r="AS517" s="27"/>
    </row>
    <row r="518" spans="1:45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  <c r="AS518" s="27"/>
    </row>
    <row r="519" spans="1:45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  <c r="AS519" s="27"/>
    </row>
    <row r="520" spans="1:45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  <c r="AS520" s="27"/>
    </row>
    <row r="521" spans="1:45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  <c r="AS521" s="27"/>
    </row>
    <row r="522" spans="1:45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  <c r="AS522" s="27"/>
    </row>
    <row r="523" spans="1:45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  <c r="AS523" s="27"/>
    </row>
    <row r="524" spans="1:45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  <c r="AS524" s="27"/>
    </row>
    <row r="525" spans="1:45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  <c r="AS525" s="27"/>
    </row>
    <row r="526" spans="1:45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  <c r="AS526" s="27"/>
    </row>
    <row r="527" spans="1:45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  <c r="AS527" s="27"/>
    </row>
    <row r="528" spans="1:45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  <c r="AS528" s="27"/>
    </row>
    <row r="529" spans="1:45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  <c r="AS529" s="27"/>
    </row>
    <row r="530" spans="1:45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  <c r="AS530" s="27"/>
    </row>
    <row r="531" spans="1:45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  <c r="AS531" s="27"/>
    </row>
    <row r="532" spans="1:45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  <c r="AS532" s="27"/>
    </row>
    <row r="533" spans="1:45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  <c r="AS533" s="27"/>
    </row>
    <row r="534" spans="1:45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  <c r="AS534" s="27"/>
    </row>
    <row r="535" spans="1:45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  <c r="AS535" s="27"/>
    </row>
    <row r="536" spans="1:45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  <c r="AS536" s="27"/>
    </row>
    <row r="537" spans="1:45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  <c r="AS537" s="27"/>
    </row>
    <row r="538" spans="1:45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  <c r="AS538" s="27"/>
    </row>
    <row r="539" spans="1:45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  <c r="AS539" s="27"/>
    </row>
    <row r="540" spans="1:45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  <c r="AS540" s="27"/>
    </row>
    <row r="541" spans="1:45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  <c r="AS541" s="27"/>
    </row>
    <row r="542" spans="1:45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  <c r="AS542" s="27"/>
    </row>
    <row r="543" spans="1:45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  <c r="AS543" s="27"/>
    </row>
    <row r="544" spans="1:45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  <c r="AS544" s="27"/>
    </row>
    <row r="545" spans="1:45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  <c r="AS545" s="27"/>
    </row>
    <row r="546" spans="1:45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  <c r="AS546" s="27"/>
    </row>
    <row r="547" spans="1:45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  <c r="AS547" s="27"/>
    </row>
    <row r="548" spans="1:45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  <c r="AS548" s="27"/>
    </row>
    <row r="549" spans="1:45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  <c r="AS549" s="27"/>
    </row>
    <row r="550" spans="1:45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  <c r="AS550" s="27"/>
    </row>
    <row r="551" spans="1:45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  <c r="AS551" s="27"/>
    </row>
    <row r="552" spans="1:45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  <c r="AS552" s="27"/>
    </row>
    <row r="553" spans="1:45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  <c r="AS553" s="27"/>
    </row>
    <row r="554" spans="1:45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  <c r="AS554" s="27"/>
    </row>
    <row r="555" spans="1:45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  <c r="AS555" s="27"/>
    </row>
    <row r="556" spans="1:45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  <c r="AS556" s="27"/>
    </row>
    <row r="557" spans="1:45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  <c r="AS557" s="27"/>
    </row>
    <row r="558" spans="1:45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  <c r="AS558" s="27"/>
    </row>
    <row r="559" spans="1:45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  <c r="AS559" s="27"/>
    </row>
    <row r="560" spans="1:45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  <c r="AS560" s="27"/>
    </row>
    <row r="561" spans="1:45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  <c r="AS561" s="27"/>
    </row>
    <row r="562" spans="1:45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  <c r="AS562" s="27"/>
    </row>
    <row r="563" spans="1:45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  <c r="AS563" s="27"/>
    </row>
    <row r="564" spans="1:45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  <c r="AS564" s="27"/>
    </row>
    <row r="565" spans="1:45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  <c r="AS565" s="27"/>
    </row>
    <row r="566" spans="1:45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  <c r="AS566" s="27"/>
    </row>
    <row r="567" spans="1:45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  <c r="AS567" s="27"/>
    </row>
    <row r="568" spans="1:45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  <c r="AS568" s="27"/>
    </row>
    <row r="569" spans="1:45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  <c r="AS569" s="27"/>
    </row>
    <row r="570" spans="1:45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  <c r="AS570" s="27"/>
    </row>
    <row r="571" spans="1:45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  <c r="AS571" s="27"/>
    </row>
    <row r="572" spans="1:45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  <c r="AS572" s="27"/>
    </row>
    <row r="573" spans="1:45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  <c r="AS573" s="27"/>
    </row>
    <row r="574" spans="1:45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  <c r="AS574" s="27"/>
    </row>
    <row r="575" spans="1:45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  <c r="AS575" s="27"/>
    </row>
    <row r="576" spans="1:45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  <c r="AS576" s="27"/>
    </row>
    <row r="577" spans="1:45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  <c r="AS577" s="27"/>
    </row>
    <row r="578" spans="1:45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  <c r="AS578" s="27"/>
    </row>
    <row r="579" spans="1:45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  <c r="AS579" s="27"/>
    </row>
    <row r="580" spans="1:45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  <c r="AS580" s="27"/>
    </row>
    <row r="581" spans="1:45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  <c r="AS581" s="27"/>
    </row>
    <row r="582" spans="1:45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  <c r="AS582" s="27"/>
    </row>
    <row r="583" spans="1:45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  <c r="AS583" s="27"/>
    </row>
    <row r="584" spans="1:45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  <c r="AS584" s="27"/>
    </row>
    <row r="585" spans="1:45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  <c r="AS585" s="27"/>
    </row>
    <row r="586" spans="1:45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  <c r="AS586" s="27"/>
    </row>
    <row r="587" spans="1:45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  <c r="AS587" s="27"/>
    </row>
    <row r="588" spans="1:45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  <c r="AS588" s="27"/>
    </row>
    <row r="589" spans="1:45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  <c r="AS589" s="27"/>
    </row>
    <row r="590" spans="1:45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  <c r="AS590" s="27"/>
    </row>
    <row r="591" spans="1:45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  <c r="AS591" s="27"/>
    </row>
    <row r="592" spans="1:45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  <c r="AS592" s="27"/>
    </row>
    <row r="593" spans="1:45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  <c r="AS593" s="27"/>
    </row>
    <row r="594" spans="1:45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  <c r="AS594" s="27"/>
    </row>
    <row r="595" spans="1:45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  <c r="AS595" s="27"/>
    </row>
    <row r="596" spans="1:45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  <c r="AS596" s="27"/>
    </row>
    <row r="597" spans="1:45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  <c r="AS597" s="27"/>
    </row>
    <row r="598" spans="1:45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  <c r="AS598" s="27"/>
    </row>
    <row r="599" spans="1:45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  <c r="AS599" s="27"/>
    </row>
    <row r="600" spans="1:45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  <c r="AS600" s="27"/>
    </row>
    <row r="601" spans="1:45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  <c r="AS601" s="27"/>
    </row>
    <row r="602" spans="1:45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  <c r="AS602" s="27"/>
    </row>
    <row r="603" spans="1:45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  <c r="AS603" s="27"/>
    </row>
    <row r="604" spans="1:45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  <c r="AS604" s="27"/>
    </row>
    <row r="605" spans="1:45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  <c r="AS605" s="27"/>
    </row>
    <row r="606" spans="1:45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  <c r="AS606" s="27"/>
    </row>
    <row r="607" spans="1:45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  <c r="AS607" s="27"/>
    </row>
    <row r="608" spans="1:45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  <c r="AS608" s="27"/>
    </row>
    <row r="609" spans="1:45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  <c r="AS609" s="27"/>
    </row>
    <row r="610" spans="1:45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  <c r="AS610" s="27"/>
    </row>
    <row r="611" spans="1:45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  <c r="AS611" s="27"/>
    </row>
    <row r="612" spans="1:45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  <c r="AS612" s="27"/>
    </row>
    <row r="613" spans="1:45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  <c r="AS613" s="27"/>
    </row>
    <row r="614" spans="1:45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  <c r="AS614" s="27"/>
    </row>
    <row r="615" spans="1:45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  <c r="AS615" s="27"/>
    </row>
    <row r="616" spans="1:45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  <c r="AS616" s="27"/>
    </row>
    <row r="617" spans="1:45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  <c r="AS617" s="27"/>
    </row>
    <row r="618" spans="1:45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  <c r="AS618" s="27"/>
    </row>
    <row r="619" spans="1:45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  <c r="AS619" s="27"/>
    </row>
    <row r="620" spans="1:45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  <c r="AS620" s="27"/>
    </row>
    <row r="621" spans="1:45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  <c r="AS621" s="27"/>
    </row>
    <row r="622" spans="1:45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  <c r="AS622" s="27"/>
    </row>
    <row r="623" spans="1:45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  <c r="AS623" s="27"/>
    </row>
    <row r="624" spans="1:45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  <c r="AS624" s="27"/>
    </row>
    <row r="625" spans="1:45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  <c r="AS625" s="27"/>
    </row>
    <row r="626" spans="1:45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  <c r="AS626" s="27"/>
    </row>
    <row r="627" spans="1:45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  <c r="AS627" s="27"/>
    </row>
    <row r="628" spans="1:45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  <c r="AS628" s="27"/>
    </row>
    <row r="629" spans="1:45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  <c r="AS629" s="27"/>
    </row>
    <row r="630" spans="1:45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  <c r="AS630" s="27"/>
    </row>
    <row r="631" spans="1:45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  <c r="AS631" s="27"/>
    </row>
    <row r="632" spans="1:45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  <c r="AS632" s="27"/>
    </row>
    <row r="633" spans="1:45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  <c r="AS633" s="27"/>
    </row>
    <row r="634" spans="1:45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  <c r="AS634" s="27"/>
    </row>
    <row r="635" spans="1:45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  <c r="AS635" s="27"/>
    </row>
    <row r="636" spans="1:45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  <c r="AS636" s="27"/>
    </row>
    <row r="637" spans="1:45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  <c r="AS637" s="27"/>
    </row>
    <row r="638" spans="1:45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  <c r="AS638" s="27"/>
    </row>
    <row r="639" spans="1:45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  <c r="AS639" s="27"/>
    </row>
    <row r="640" spans="1:45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  <c r="AS640" s="27"/>
    </row>
    <row r="641" spans="1:45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  <c r="AS641" s="27"/>
    </row>
    <row r="642" spans="1:45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  <c r="AS642" s="27"/>
    </row>
    <row r="643" spans="1:45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  <c r="AS643" s="27"/>
    </row>
    <row r="644" spans="1:45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  <c r="AS644" s="27"/>
    </row>
    <row r="645" spans="1:45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  <c r="AS645" s="27"/>
    </row>
    <row r="646" spans="1:45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  <c r="AS646" s="27"/>
    </row>
    <row r="647" spans="1:45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  <c r="AS647" s="27"/>
    </row>
    <row r="648" spans="1:45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  <c r="AS648" s="27"/>
    </row>
    <row r="649" spans="1:45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  <c r="AS649" s="27"/>
    </row>
    <row r="650" spans="1:45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  <c r="AS650" s="27"/>
    </row>
    <row r="651" spans="1:45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  <c r="AS651" s="27"/>
    </row>
    <row r="652" spans="1:45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  <c r="AS652" s="27"/>
    </row>
    <row r="653" spans="1:45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  <c r="AS653" s="27"/>
    </row>
    <row r="654" spans="1:45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  <c r="AS654" s="27"/>
    </row>
    <row r="655" spans="1:45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  <c r="AS655" s="27"/>
    </row>
    <row r="656" spans="1:45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  <c r="AS656" s="27"/>
    </row>
    <row r="657" spans="1:45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  <c r="AS657" s="27"/>
    </row>
    <row r="658" spans="1:45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  <c r="AS658" s="27"/>
    </row>
    <row r="659" spans="1:45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  <c r="AS659" s="27"/>
    </row>
    <row r="660" spans="1:45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  <c r="AS660" s="27"/>
    </row>
    <row r="661" spans="1:45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  <c r="AS661" s="27"/>
    </row>
    <row r="662" spans="1:45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  <c r="AS662" s="27"/>
    </row>
    <row r="663" spans="1:45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  <c r="AS663" s="27"/>
    </row>
    <row r="664" spans="1:45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  <c r="AS664" s="27"/>
    </row>
    <row r="665" spans="1:45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  <c r="AS665" s="27"/>
    </row>
    <row r="666" spans="1:45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  <c r="AS666" s="27"/>
    </row>
    <row r="667" spans="1:45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  <c r="AS667" s="27"/>
    </row>
    <row r="668" spans="1:45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  <c r="AS668" s="27"/>
    </row>
    <row r="669" spans="1:45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  <c r="AS669" s="27"/>
    </row>
    <row r="670" spans="1:45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  <c r="AS670" s="27"/>
    </row>
    <row r="671" spans="1:45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  <c r="AS671" s="27"/>
    </row>
    <row r="672" spans="1:45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  <c r="AS672" s="27"/>
    </row>
    <row r="673" spans="1:45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  <c r="AS673" s="27"/>
    </row>
    <row r="674" spans="1:45" x14ac:dyDescent="0.25">
      <c r="AN674" s="27"/>
      <c r="AO674" s="27"/>
      <c r="AP674" s="27"/>
      <c r="AQ674" s="27"/>
      <c r="AR674" s="27"/>
      <c r="AS674" s="27"/>
    </row>
    <row r="675" spans="1:45" x14ac:dyDescent="0.25">
      <c r="AN675" s="27"/>
      <c r="AO675" s="27"/>
      <c r="AP675" s="27"/>
      <c r="AQ675" s="27"/>
      <c r="AR675" s="27"/>
      <c r="AS675" s="27"/>
    </row>
    <row r="676" spans="1:45" x14ac:dyDescent="0.25">
      <c r="AN676" s="27"/>
      <c r="AO676" s="27"/>
      <c r="AP676" s="27"/>
      <c r="AQ676" s="27"/>
      <c r="AR676" s="27"/>
      <c r="AS676" s="27"/>
    </row>
    <row r="677" spans="1:45" x14ac:dyDescent="0.25">
      <c r="AN677" s="27"/>
      <c r="AO677" s="27"/>
      <c r="AP677" s="27"/>
      <c r="AQ677" s="27"/>
      <c r="AR677" s="27"/>
      <c r="AS677" s="27"/>
    </row>
    <row r="678" spans="1:45" x14ac:dyDescent="0.25">
      <c r="AN678" s="27"/>
      <c r="AO678" s="27"/>
      <c r="AP678" s="27"/>
      <c r="AQ678" s="27"/>
      <c r="AR678" s="27"/>
      <c r="AS678" s="27"/>
    </row>
    <row r="679" spans="1:45" x14ac:dyDescent="0.25">
      <c r="AN679" s="27"/>
      <c r="AO679" s="27"/>
      <c r="AP679" s="27"/>
      <c r="AQ679" s="27"/>
      <c r="AR679" s="27"/>
      <c r="AS679" s="27"/>
    </row>
    <row r="680" spans="1:45" x14ac:dyDescent="0.25">
      <c r="AN680" s="27"/>
      <c r="AO680" s="27"/>
      <c r="AP680" s="27"/>
      <c r="AQ680" s="27"/>
      <c r="AR680" s="27"/>
      <c r="AS680" s="27"/>
    </row>
    <row r="681" spans="1:45" x14ac:dyDescent="0.25">
      <c r="AN681" s="27"/>
      <c r="AO681" s="27"/>
      <c r="AP681" s="27"/>
      <c r="AQ681" s="27"/>
      <c r="AR681" s="27"/>
      <c r="AS681" s="27"/>
    </row>
    <row r="682" spans="1:45" x14ac:dyDescent="0.25">
      <c r="AN682" s="27"/>
      <c r="AO682" s="27"/>
      <c r="AP682" s="27"/>
      <c r="AQ682" s="27"/>
      <c r="AR682" s="27"/>
      <c r="AS682" s="27"/>
    </row>
    <row r="683" spans="1:45" x14ac:dyDescent="0.25">
      <c r="AN683" s="27"/>
      <c r="AO683" s="27"/>
      <c r="AP683" s="27"/>
      <c r="AQ683" s="27"/>
      <c r="AR683" s="27"/>
      <c r="AS683" s="27"/>
    </row>
    <row r="684" spans="1:45" x14ac:dyDescent="0.25">
      <c r="AN684" s="27"/>
      <c r="AO684" s="27"/>
      <c r="AP684" s="27"/>
      <c r="AQ684" s="27"/>
      <c r="AR684" s="27"/>
      <c r="AS684" s="27"/>
    </row>
    <row r="685" spans="1:45" x14ac:dyDescent="0.25">
      <c r="AN685" s="27"/>
      <c r="AO685" s="27"/>
      <c r="AP685" s="27"/>
      <c r="AQ685" s="27"/>
      <c r="AR685" s="27"/>
      <c r="AS685" s="27"/>
    </row>
    <row r="686" spans="1:45" x14ac:dyDescent="0.25">
      <c r="AN686" s="27"/>
      <c r="AO686" s="27"/>
      <c r="AP686" s="27"/>
      <c r="AQ686" s="27"/>
      <c r="AR686" s="27"/>
      <c r="AS686" s="27"/>
    </row>
    <row r="687" spans="1:45" x14ac:dyDescent="0.25">
      <c r="AN687" s="27"/>
      <c r="AO687" s="27"/>
      <c r="AP687" s="27"/>
      <c r="AQ687" s="27"/>
      <c r="AR687" s="27"/>
      <c r="AS687" s="27"/>
    </row>
    <row r="688" spans="1:45" x14ac:dyDescent="0.25">
      <c r="AN688" s="27"/>
      <c r="AO688" s="27"/>
      <c r="AP688" s="27"/>
      <c r="AQ688" s="27"/>
      <c r="AR688" s="27"/>
      <c r="AS688" s="27"/>
    </row>
    <row r="689" spans="40:45" x14ac:dyDescent="0.25">
      <c r="AN689" s="27"/>
      <c r="AO689" s="27"/>
      <c r="AP689" s="27"/>
      <c r="AQ689" s="27"/>
      <c r="AR689" s="27"/>
      <c r="AS689" s="27"/>
    </row>
    <row r="690" spans="40:45" x14ac:dyDescent="0.25">
      <c r="AN690" s="27"/>
      <c r="AO690" s="27"/>
      <c r="AP690" s="27"/>
      <c r="AQ690" s="27"/>
      <c r="AR690" s="27"/>
      <c r="AS690" s="27"/>
    </row>
    <row r="691" spans="40:45" x14ac:dyDescent="0.25">
      <c r="AN691" s="27"/>
      <c r="AO691" s="27"/>
      <c r="AP691" s="27"/>
      <c r="AQ691" s="27"/>
      <c r="AR691" s="27"/>
      <c r="AS691" s="27"/>
    </row>
    <row r="692" spans="40:45" x14ac:dyDescent="0.25">
      <c r="AN692" s="27"/>
      <c r="AO692" s="27"/>
      <c r="AP692" s="27"/>
      <c r="AQ692" s="27"/>
      <c r="AR692" s="27"/>
      <c r="AS692" s="27"/>
    </row>
    <row r="693" spans="40:45" x14ac:dyDescent="0.25">
      <c r="AN693" s="27"/>
      <c r="AO693" s="27"/>
      <c r="AP693" s="27"/>
      <c r="AQ693" s="27"/>
      <c r="AR693" s="27"/>
      <c r="AS693" s="27"/>
    </row>
    <row r="694" spans="40:45" x14ac:dyDescent="0.25">
      <c r="AN694" s="27"/>
      <c r="AO694" s="27"/>
      <c r="AP694" s="27"/>
      <c r="AQ694" s="27"/>
      <c r="AR694" s="27"/>
      <c r="AS694" s="27"/>
    </row>
    <row r="695" spans="40:45" x14ac:dyDescent="0.25">
      <c r="AN695" s="27"/>
      <c r="AO695" s="27"/>
      <c r="AP695" s="27"/>
      <c r="AQ695" s="27"/>
      <c r="AR695" s="27"/>
      <c r="AS695" s="27"/>
    </row>
    <row r="696" spans="40:45" x14ac:dyDescent="0.25">
      <c r="AN696" s="27"/>
      <c r="AO696" s="27"/>
      <c r="AP696" s="27"/>
      <c r="AQ696" s="27"/>
      <c r="AR696" s="27"/>
      <c r="AS696" s="27"/>
    </row>
    <row r="697" spans="40:45" x14ac:dyDescent="0.25">
      <c r="AN697" s="27"/>
      <c r="AO697" s="27"/>
      <c r="AP697" s="27"/>
      <c r="AQ697" s="27"/>
      <c r="AR697" s="27"/>
      <c r="AS697" s="27"/>
    </row>
    <row r="698" spans="40:45" x14ac:dyDescent="0.25">
      <c r="AN698" s="27"/>
      <c r="AO698" s="27"/>
      <c r="AP698" s="27"/>
      <c r="AQ698" s="27"/>
      <c r="AR698" s="27"/>
      <c r="AS698" s="27"/>
    </row>
    <row r="699" spans="40:45" x14ac:dyDescent="0.25">
      <c r="AN699" s="27"/>
      <c r="AO699" s="27"/>
      <c r="AP699" s="27"/>
      <c r="AQ699" s="27"/>
      <c r="AR699" s="27"/>
      <c r="AS699" s="27"/>
    </row>
    <row r="700" spans="40:45" x14ac:dyDescent="0.25">
      <c r="AN700" s="27"/>
      <c r="AO700" s="27"/>
      <c r="AP700" s="27"/>
      <c r="AQ700" s="27"/>
      <c r="AR700" s="27"/>
      <c r="AS700" s="27"/>
    </row>
    <row r="701" spans="40:45" x14ac:dyDescent="0.25">
      <c r="AN701" s="27"/>
      <c r="AO701" s="27"/>
      <c r="AP701" s="27"/>
      <c r="AQ701" s="27"/>
      <c r="AR701" s="27"/>
      <c r="AS701" s="27"/>
    </row>
    <row r="702" spans="40:45" x14ac:dyDescent="0.25">
      <c r="AN702" s="27"/>
      <c r="AO702" s="27"/>
      <c r="AP702" s="27"/>
      <c r="AQ702" s="27"/>
      <c r="AR702" s="27"/>
      <c r="AS702" s="27"/>
    </row>
    <row r="703" spans="40:45" x14ac:dyDescent="0.25">
      <c r="AN703" s="27"/>
      <c r="AO703" s="27"/>
      <c r="AP703" s="27"/>
      <c r="AQ703" s="27"/>
      <c r="AR703" s="27"/>
      <c r="AS703" s="27"/>
    </row>
    <row r="704" spans="40:45" x14ac:dyDescent="0.25">
      <c r="AN704" s="27"/>
      <c r="AO704" s="27"/>
      <c r="AP704" s="27"/>
      <c r="AQ704" s="27"/>
      <c r="AR704" s="27"/>
      <c r="AS704" s="27"/>
    </row>
    <row r="705" spans="40:45" x14ac:dyDescent="0.25">
      <c r="AN705" s="27"/>
      <c r="AO705" s="27"/>
      <c r="AP705" s="27"/>
      <c r="AQ705" s="27"/>
      <c r="AR705" s="27"/>
      <c r="AS705" s="27"/>
    </row>
    <row r="706" spans="40:45" x14ac:dyDescent="0.25">
      <c r="AN706" s="27"/>
      <c r="AO706" s="27"/>
      <c r="AP706" s="27"/>
      <c r="AQ706" s="27"/>
      <c r="AR706" s="27"/>
      <c r="AS706" s="27"/>
    </row>
    <row r="707" spans="40:45" x14ac:dyDescent="0.25">
      <c r="AN707" s="27"/>
      <c r="AO707" s="27"/>
      <c r="AP707" s="27"/>
      <c r="AQ707" s="27"/>
      <c r="AR707" s="27"/>
      <c r="AS707" s="27"/>
    </row>
    <row r="708" spans="40:45" x14ac:dyDescent="0.25">
      <c r="AN708" s="27"/>
      <c r="AO708" s="27"/>
      <c r="AP708" s="27"/>
      <c r="AQ708" s="27"/>
      <c r="AR708" s="27"/>
      <c r="AS708" s="27"/>
    </row>
    <row r="709" spans="40:45" x14ac:dyDescent="0.25">
      <c r="AN709" s="27"/>
      <c r="AO709" s="27"/>
      <c r="AP709" s="27"/>
      <c r="AQ709" s="27"/>
      <c r="AR709" s="27"/>
      <c r="AS709" s="27"/>
    </row>
    <row r="710" spans="40:45" x14ac:dyDescent="0.25">
      <c r="AN710" s="27"/>
      <c r="AO710" s="27"/>
      <c r="AP710" s="27"/>
      <c r="AQ710" s="27"/>
      <c r="AR710" s="27"/>
      <c r="AS710" s="27"/>
    </row>
    <row r="711" spans="40:45" x14ac:dyDescent="0.25">
      <c r="AN711" s="27"/>
      <c r="AO711" s="27"/>
      <c r="AP711" s="27"/>
      <c r="AQ711" s="27"/>
      <c r="AR711" s="27"/>
      <c r="AS711" s="27"/>
    </row>
    <row r="712" spans="40:45" x14ac:dyDescent="0.25">
      <c r="AN712" s="27"/>
      <c r="AO712" s="27"/>
      <c r="AP712" s="27"/>
      <c r="AQ712" s="27"/>
      <c r="AR712" s="27"/>
      <c r="AS712" s="27"/>
    </row>
    <row r="713" spans="40:45" x14ac:dyDescent="0.25">
      <c r="AN713" s="27"/>
      <c r="AO713" s="27"/>
      <c r="AP713" s="27"/>
      <c r="AQ713" s="27"/>
      <c r="AR713" s="27"/>
      <c r="AS713" s="27"/>
    </row>
    <row r="714" spans="40:45" x14ac:dyDescent="0.25">
      <c r="AN714" s="27"/>
      <c r="AO714" s="27"/>
      <c r="AP714" s="27"/>
      <c r="AQ714" s="27"/>
      <c r="AR714" s="27"/>
      <c r="AS714" s="27"/>
    </row>
    <row r="715" spans="40:45" x14ac:dyDescent="0.25">
      <c r="AN715" s="27"/>
      <c r="AO715" s="27"/>
      <c r="AP715" s="27"/>
      <c r="AQ715" s="27"/>
      <c r="AR715" s="27"/>
      <c r="AS715" s="27"/>
    </row>
    <row r="716" spans="40:45" x14ac:dyDescent="0.25">
      <c r="AN716" s="27"/>
      <c r="AO716" s="27"/>
      <c r="AP716" s="27"/>
      <c r="AQ716" s="27"/>
      <c r="AR716" s="27"/>
      <c r="AS716" s="27"/>
    </row>
    <row r="717" spans="40:45" x14ac:dyDescent="0.25">
      <c r="AN717" s="27"/>
      <c r="AO717" s="27"/>
      <c r="AP717" s="27"/>
      <c r="AQ717" s="27"/>
      <c r="AR717" s="27"/>
      <c r="AS717" s="27"/>
    </row>
    <row r="718" spans="40:45" x14ac:dyDescent="0.25">
      <c r="AN718" s="27"/>
      <c r="AO718" s="27"/>
      <c r="AP718" s="27"/>
      <c r="AQ718" s="27"/>
      <c r="AR718" s="27"/>
      <c r="AS718" s="27"/>
    </row>
    <row r="719" spans="40:45" x14ac:dyDescent="0.25">
      <c r="AN719" s="27"/>
      <c r="AO719" s="27"/>
      <c r="AP719" s="27"/>
      <c r="AQ719" s="27"/>
      <c r="AR719" s="27"/>
      <c r="AS719" s="27"/>
    </row>
    <row r="720" spans="40:45" x14ac:dyDescent="0.25">
      <c r="AN720" s="27"/>
      <c r="AO720" s="27"/>
      <c r="AP720" s="27"/>
      <c r="AQ720" s="27"/>
      <c r="AR720" s="27"/>
      <c r="AS720" s="27"/>
    </row>
    <row r="721" spans="40:45" x14ac:dyDescent="0.25">
      <c r="AN721" s="27"/>
      <c r="AO721" s="27"/>
      <c r="AP721" s="27"/>
      <c r="AQ721" s="27"/>
      <c r="AR721" s="27"/>
      <c r="AS721" s="27"/>
    </row>
    <row r="722" spans="40:45" x14ac:dyDescent="0.25">
      <c r="AN722" s="27"/>
      <c r="AO722" s="27"/>
      <c r="AP722" s="27"/>
      <c r="AQ722" s="27"/>
      <c r="AR722" s="27"/>
      <c r="AS722" s="27"/>
    </row>
    <row r="723" spans="40:45" x14ac:dyDescent="0.25">
      <c r="AN723" s="27"/>
      <c r="AO723" s="27"/>
      <c r="AP723" s="27"/>
      <c r="AQ723" s="27"/>
      <c r="AR723" s="27"/>
      <c r="AS723" s="27"/>
    </row>
    <row r="724" spans="40:45" x14ac:dyDescent="0.25">
      <c r="AN724" s="27"/>
      <c r="AO724" s="27"/>
      <c r="AP724" s="27"/>
      <c r="AQ724" s="27"/>
      <c r="AR724" s="27"/>
      <c r="AS724" s="27"/>
    </row>
    <row r="725" spans="40:45" x14ac:dyDescent="0.25">
      <c r="AN725" s="27"/>
      <c r="AO725" s="27"/>
      <c r="AP725" s="27"/>
      <c r="AQ725" s="27"/>
      <c r="AR725" s="27"/>
      <c r="AS725" s="27"/>
    </row>
    <row r="726" spans="40:45" x14ac:dyDescent="0.25">
      <c r="AN726" s="27"/>
      <c r="AO726" s="27"/>
      <c r="AP726" s="27"/>
      <c r="AQ726" s="27"/>
      <c r="AR726" s="27"/>
      <c r="AS726" s="27"/>
    </row>
    <row r="727" spans="40:45" x14ac:dyDescent="0.25">
      <c r="AN727" s="27"/>
      <c r="AO727" s="27"/>
      <c r="AP727" s="27"/>
      <c r="AQ727" s="27"/>
      <c r="AR727" s="27"/>
      <c r="AS727" s="27"/>
    </row>
    <row r="728" spans="40:45" x14ac:dyDescent="0.25">
      <c r="AN728" s="27"/>
      <c r="AO728" s="27"/>
      <c r="AP728" s="27"/>
      <c r="AQ728" s="27"/>
      <c r="AR728" s="27"/>
      <c r="AS728" s="27"/>
    </row>
    <row r="729" spans="40:45" x14ac:dyDescent="0.25">
      <c r="AN729" s="27"/>
      <c r="AO729" s="27"/>
      <c r="AP729" s="27"/>
      <c r="AQ729" s="27"/>
      <c r="AR729" s="27"/>
      <c r="AS729" s="27"/>
    </row>
    <row r="730" spans="40:45" x14ac:dyDescent="0.25">
      <c r="AN730" s="27"/>
      <c r="AO730" s="27"/>
      <c r="AP730" s="27"/>
      <c r="AQ730" s="27"/>
      <c r="AR730" s="27"/>
      <c r="AS730" s="27"/>
    </row>
    <row r="731" spans="40:45" x14ac:dyDescent="0.25">
      <c r="AN731" s="27"/>
      <c r="AO731" s="27"/>
      <c r="AP731" s="27"/>
      <c r="AQ731" s="27"/>
      <c r="AR731" s="27"/>
      <c r="AS731" s="27"/>
    </row>
    <row r="732" spans="40:45" x14ac:dyDescent="0.25">
      <c r="AN732" s="27"/>
      <c r="AO732" s="27"/>
      <c r="AP732" s="27"/>
      <c r="AQ732" s="27"/>
      <c r="AR732" s="27"/>
      <c r="AS732" s="27"/>
    </row>
    <row r="733" spans="40:45" x14ac:dyDescent="0.25">
      <c r="AN733" s="27"/>
      <c r="AO733" s="27"/>
      <c r="AP733" s="27"/>
      <c r="AQ733" s="27"/>
      <c r="AR733" s="27"/>
      <c r="AS733" s="27"/>
    </row>
    <row r="734" spans="40:45" x14ac:dyDescent="0.25">
      <c r="AN734" s="27"/>
      <c r="AO734" s="27"/>
      <c r="AP734" s="27"/>
      <c r="AQ734" s="27"/>
      <c r="AR734" s="27"/>
      <c r="AS734" s="27"/>
    </row>
    <row r="735" spans="40:45" x14ac:dyDescent="0.25">
      <c r="AN735" s="27"/>
      <c r="AO735" s="27"/>
      <c r="AP735" s="27"/>
      <c r="AQ735" s="27"/>
      <c r="AR735" s="27"/>
      <c r="AS735" s="27"/>
    </row>
    <row r="736" spans="40:45" x14ac:dyDescent="0.25">
      <c r="AN736" s="27"/>
      <c r="AO736" s="27"/>
      <c r="AP736" s="27"/>
      <c r="AQ736" s="27"/>
      <c r="AR736" s="27"/>
      <c r="AS736" s="27"/>
    </row>
    <row r="737" spans="40:45" x14ac:dyDescent="0.25">
      <c r="AN737" s="27"/>
      <c r="AO737" s="27"/>
      <c r="AP737" s="27"/>
      <c r="AQ737" s="27"/>
      <c r="AR737" s="27"/>
      <c r="AS737" s="27"/>
    </row>
    <row r="738" spans="40:45" x14ac:dyDescent="0.25">
      <c r="AN738" s="27"/>
      <c r="AO738" s="27"/>
      <c r="AP738" s="27"/>
      <c r="AQ738" s="27"/>
      <c r="AR738" s="27"/>
      <c r="AS738" s="27"/>
    </row>
    <row r="739" spans="40:45" x14ac:dyDescent="0.25">
      <c r="AN739" s="27"/>
      <c r="AO739" s="27"/>
      <c r="AP739" s="27"/>
      <c r="AQ739" s="27"/>
      <c r="AR739" s="27"/>
      <c r="AS739" s="27"/>
    </row>
    <row r="740" spans="40:45" x14ac:dyDescent="0.25">
      <c r="AN740" s="27"/>
      <c r="AO740" s="27"/>
      <c r="AP740" s="27"/>
      <c r="AQ740" s="27"/>
      <c r="AR740" s="27"/>
      <c r="AS740" s="27"/>
    </row>
    <row r="741" spans="40:45" x14ac:dyDescent="0.25">
      <c r="AN741" s="27"/>
      <c r="AO741" s="27"/>
      <c r="AP741" s="27"/>
      <c r="AQ741" s="27"/>
      <c r="AR741" s="27"/>
      <c r="AS741" s="27"/>
    </row>
    <row r="742" spans="40:45" x14ac:dyDescent="0.25">
      <c r="AN742" s="27"/>
      <c r="AO742" s="27"/>
      <c r="AP742" s="27"/>
      <c r="AQ742" s="27"/>
      <c r="AR742" s="27"/>
      <c r="AS742" s="27"/>
    </row>
    <row r="743" spans="40:45" x14ac:dyDescent="0.25">
      <c r="AN743" s="27"/>
      <c r="AO743" s="27"/>
      <c r="AP743" s="27"/>
      <c r="AQ743" s="27"/>
      <c r="AR743" s="27"/>
      <c r="AS743" s="27"/>
    </row>
    <row r="744" spans="40:45" x14ac:dyDescent="0.25">
      <c r="AN744" s="27"/>
      <c r="AO744" s="27"/>
      <c r="AP744" s="27"/>
      <c r="AQ744" s="27"/>
      <c r="AR744" s="27"/>
      <c r="AS744" s="27"/>
    </row>
    <row r="745" spans="40:45" x14ac:dyDescent="0.25">
      <c r="AN745" s="27"/>
      <c r="AO745" s="27"/>
      <c r="AP745" s="27"/>
      <c r="AQ745" s="27"/>
      <c r="AR745" s="27"/>
      <c r="AS745" s="27"/>
    </row>
    <row r="746" spans="40:45" x14ac:dyDescent="0.25">
      <c r="AN746" s="27"/>
      <c r="AO746" s="27"/>
      <c r="AP746" s="27"/>
      <c r="AQ746" s="27"/>
      <c r="AR746" s="27"/>
      <c r="AS746" s="27"/>
    </row>
    <row r="747" spans="40:45" x14ac:dyDescent="0.25">
      <c r="AN747" s="27"/>
      <c r="AO747" s="27"/>
      <c r="AP747" s="27"/>
      <c r="AQ747" s="27"/>
      <c r="AR747" s="27"/>
      <c r="AS747" s="27"/>
    </row>
    <row r="748" spans="40:45" x14ac:dyDescent="0.25">
      <c r="AN748" s="27"/>
      <c r="AO748" s="27"/>
      <c r="AP748" s="27"/>
      <c r="AQ748" s="27"/>
      <c r="AR748" s="27"/>
      <c r="AS748" s="27"/>
    </row>
    <row r="749" spans="40:45" x14ac:dyDescent="0.25">
      <c r="AN749" s="27"/>
      <c r="AO749" s="27"/>
      <c r="AP749" s="27"/>
      <c r="AQ749" s="27"/>
      <c r="AR749" s="27"/>
      <c r="AS749" s="27"/>
    </row>
    <row r="750" spans="40:45" x14ac:dyDescent="0.25">
      <c r="AN750" s="27"/>
      <c r="AO750" s="27"/>
      <c r="AP750" s="27"/>
      <c r="AQ750" s="27"/>
      <c r="AR750" s="27"/>
      <c r="AS750" s="27"/>
    </row>
    <row r="751" spans="40:45" x14ac:dyDescent="0.25">
      <c r="AN751" s="27"/>
      <c r="AO751" s="27"/>
      <c r="AP751" s="27"/>
      <c r="AQ751" s="27"/>
      <c r="AR751" s="27"/>
      <c r="AS751" s="27"/>
    </row>
    <row r="752" spans="40:45" x14ac:dyDescent="0.25">
      <c r="AN752" s="27"/>
      <c r="AO752" s="27"/>
      <c r="AP752" s="27"/>
      <c r="AQ752" s="27"/>
      <c r="AR752" s="27"/>
      <c r="AS752" s="27"/>
    </row>
    <row r="753" spans="40:45" x14ac:dyDescent="0.25">
      <c r="AN753" s="27"/>
      <c r="AO753" s="27"/>
      <c r="AP753" s="27"/>
      <c r="AQ753" s="27"/>
      <c r="AR753" s="27"/>
      <c r="AS753" s="27"/>
    </row>
    <row r="754" spans="40:45" x14ac:dyDescent="0.25">
      <c r="AN754" s="27"/>
      <c r="AO754" s="27"/>
      <c r="AP754" s="27"/>
      <c r="AQ754" s="27"/>
      <c r="AR754" s="27"/>
      <c r="AS754" s="27"/>
    </row>
    <row r="755" spans="40:45" x14ac:dyDescent="0.25">
      <c r="AN755" s="27"/>
      <c r="AO755" s="27"/>
      <c r="AP755" s="27"/>
      <c r="AQ755" s="27"/>
      <c r="AR755" s="27"/>
      <c r="AS755" s="27"/>
    </row>
    <row r="756" spans="40:45" x14ac:dyDescent="0.25">
      <c r="AN756" s="27"/>
      <c r="AO756" s="27"/>
      <c r="AP756" s="27"/>
      <c r="AQ756" s="27"/>
      <c r="AR756" s="27"/>
      <c r="AS756" s="27"/>
    </row>
    <row r="757" spans="40:45" x14ac:dyDescent="0.25">
      <c r="AN757" s="27"/>
      <c r="AO757" s="27"/>
      <c r="AP757" s="27"/>
      <c r="AQ757" s="27"/>
      <c r="AR757" s="27"/>
      <c r="AS757" s="27"/>
    </row>
    <row r="758" spans="40:45" x14ac:dyDescent="0.25">
      <c r="AN758" s="27"/>
      <c r="AO758" s="27"/>
      <c r="AP758" s="27"/>
      <c r="AQ758" s="27"/>
      <c r="AR758" s="27"/>
      <c r="AS758" s="27"/>
    </row>
    <row r="759" spans="40:45" x14ac:dyDescent="0.25">
      <c r="AN759" s="27"/>
      <c r="AO759" s="27"/>
      <c r="AP759" s="27"/>
      <c r="AQ759" s="27"/>
      <c r="AR759" s="27"/>
      <c r="AS759" s="27"/>
    </row>
    <row r="760" spans="40:45" x14ac:dyDescent="0.25">
      <c r="AN760" s="27"/>
      <c r="AO760" s="27"/>
      <c r="AP760" s="27"/>
      <c r="AQ760" s="27"/>
      <c r="AR760" s="27"/>
      <c r="AS760" s="27"/>
    </row>
    <row r="761" spans="40:45" x14ac:dyDescent="0.25">
      <c r="AN761" s="27"/>
      <c r="AO761" s="27"/>
      <c r="AP761" s="27"/>
      <c r="AQ761" s="27"/>
      <c r="AR761" s="27"/>
      <c r="AS761" s="27"/>
    </row>
    <row r="762" spans="40:45" x14ac:dyDescent="0.25">
      <c r="AN762" s="27"/>
      <c r="AO762" s="27"/>
      <c r="AP762" s="27"/>
      <c r="AQ762" s="27"/>
      <c r="AR762" s="27"/>
      <c r="AS762" s="27"/>
    </row>
    <row r="763" spans="40:45" x14ac:dyDescent="0.25">
      <c r="AN763" s="27"/>
      <c r="AO763" s="27"/>
      <c r="AP763" s="27"/>
      <c r="AQ763" s="27"/>
      <c r="AR763" s="27"/>
      <c r="AS763" s="27"/>
    </row>
    <row r="764" spans="40:45" x14ac:dyDescent="0.25">
      <c r="AN764" s="27"/>
      <c r="AO764" s="27"/>
      <c r="AP764" s="27"/>
      <c r="AQ764" s="27"/>
      <c r="AR764" s="27"/>
      <c r="AS764" s="27"/>
    </row>
    <row r="765" spans="40:45" x14ac:dyDescent="0.25">
      <c r="AN765" s="27"/>
      <c r="AO765" s="27"/>
      <c r="AP765" s="27"/>
      <c r="AQ765" s="27"/>
      <c r="AR765" s="27"/>
      <c r="AS765" s="27"/>
    </row>
    <row r="766" spans="40:45" x14ac:dyDescent="0.25">
      <c r="AN766" s="27"/>
      <c r="AO766" s="27"/>
      <c r="AP766" s="27"/>
      <c r="AQ766" s="27"/>
      <c r="AR766" s="27"/>
      <c r="AS766" s="27"/>
    </row>
    <row r="767" spans="40:45" x14ac:dyDescent="0.25">
      <c r="AN767" s="27"/>
      <c r="AO767" s="27"/>
      <c r="AP767" s="27"/>
      <c r="AQ767" s="27"/>
      <c r="AR767" s="27"/>
      <c r="AS767" s="27"/>
    </row>
    <row r="768" spans="40:45" x14ac:dyDescent="0.25">
      <c r="AN768" s="27"/>
      <c r="AO768" s="27"/>
      <c r="AP768" s="27"/>
      <c r="AQ768" s="27"/>
      <c r="AR768" s="27"/>
      <c r="AS768" s="27"/>
    </row>
    <row r="769" spans="40:45" x14ac:dyDescent="0.25">
      <c r="AN769" s="27"/>
      <c r="AO769" s="27"/>
      <c r="AP769" s="27"/>
      <c r="AQ769" s="27"/>
      <c r="AR769" s="27"/>
      <c r="AS769" s="27"/>
    </row>
    <row r="770" spans="40:45" x14ac:dyDescent="0.25">
      <c r="AN770" s="27"/>
      <c r="AO770" s="27"/>
      <c r="AP770" s="27"/>
      <c r="AQ770" s="27"/>
      <c r="AR770" s="27"/>
      <c r="AS770" s="27"/>
    </row>
    <row r="771" spans="40:45" x14ac:dyDescent="0.25">
      <c r="AN771" s="27"/>
      <c r="AO771" s="27"/>
      <c r="AP771" s="27"/>
      <c r="AQ771" s="27"/>
      <c r="AR771" s="27"/>
      <c r="AS771" s="27"/>
    </row>
    <row r="772" spans="40:45" x14ac:dyDescent="0.25">
      <c r="AN772" s="27"/>
      <c r="AO772" s="27"/>
      <c r="AP772" s="27"/>
      <c r="AQ772" s="27"/>
      <c r="AR772" s="27"/>
      <c r="AS772" s="27"/>
    </row>
    <row r="773" spans="40:45" x14ac:dyDescent="0.25">
      <c r="AN773" s="27"/>
      <c r="AO773" s="27"/>
      <c r="AP773" s="27"/>
      <c r="AQ773" s="27"/>
      <c r="AR773" s="27"/>
      <c r="AS773" s="27"/>
    </row>
    <row r="774" spans="40:45" x14ac:dyDescent="0.25">
      <c r="AN774" s="27"/>
      <c r="AO774" s="27"/>
      <c r="AP774" s="27"/>
      <c r="AQ774" s="27"/>
      <c r="AR774" s="27"/>
      <c r="AS774" s="27"/>
    </row>
    <row r="775" spans="40:45" x14ac:dyDescent="0.25">
      <c r="AN775" s="27"/>
      <c r="AO775" s="27"/>
      <c r="AP775" s="27"/>
      <c r="AQ775" s="27"/>
      <c r="AR775" s="27"/>
      <c r="AS775" s="27"/>
    </row>
    <row r="776" spans="40:45" x14ac:dyDescent="0.25">
      <c r="AN776" s="27"/>
      <c r="AO776" s="27"/>
      <c r="AP776" s="27"/>
      <c r="AQ776" s="27"/>
      <c r="AR776" s="27"/>
      <c r="AS776" s="27"/>
    </row>
    <row r="777" spans="40:45" x14ac:dyDescent="0.25">
      <c r="AN777" s="27"/>
      <c r="AO777" s="27"/>
      <c r="AP777" s="27"/>
      <c r="AQ777" s="27"/>
      <c r="AR777" s="27"/>
      <c r="AS777" s="27"/>
    </row>
    <row r="778" spans="40:45" x14ac:dyDescent="0.25">
      <c r="AN778" s="27"/>
      <c r="AO778" s="27"/>
      <c r="AP778" s="27"/>
      <c r="AQ778" s="27"/>
      <c r="AR778" s="27"/>
      <c r="AS778" s="27"/>
    </row>
    <row r="779" spans="40:45" x14ac:dyDescent="0.25">
      <c r="AN779" s="27"/>
      <c r="AO779" s="27"/>
      <c r="AP779" s="27"/>
      <c r="AQ779" s="27"/>
      <c r="AR779" s="27"/>
      <c r="AS779" s="27"/>
    </row>
    <row r="780" spans="40:45" x14ac:dyDescent="0.25">
      <c r="AN780" s="27"/>
      <c r="AO780" s="27"/>
      <c r="AP780" s="27"/>
      <c r="AQ780" s="27"/>
      <c r="AR780" s="27"/>
      <c r="AS780" s="27"/>
    </row>
    <row r="781" spans="40:45" x14ac:dyDescent="0.25">
      <c r="AN781" s="27"/>
      <c r="AO781" s="27"/>
      <c r="AP781" s="27"/>
      <c r="AQ781" s="27"/>
      <c r="AR781" s="27"/>
      <c r="AS781" s="27"/>
    </row>
    <row r="782" spans="40:45" x14ac:dyDescent="0.25">
      <c r="AN782" s="27"/>
      <c r="AO782" s="27"/>
      <c r="AP782" s="27"/>
      <c r="AQ782" s="27"/>
      <c r="AR782" s="27"/>
      <c r="AS782" s="27"/>
    </row>
    <row r="783" spans="40:45" x14ac:dyDescent="0.25">
      <c r="AN783" s="27"/>
      <c r="AO783" s="27"/>
      <c r="AP783" s="27"/>
      <c r="AQ783" s="27"/>
      <c r="AR783" s="27"/>
      <c r="AS783" s="27"/>
    </row>
    <row r="784" spans="40:45" x14ac:dyDescent="0.25">
      <c r="AN784" s="27"/>
      <c r="AO784" s="27"/>
      <c r="AP784" s="27"/>
      <c r="AQ784" s="27"/>
      <c r="AR784" s="27"/>
      <c r="AS784" s="27"/>
    </row>
    <row r="785" spans="40:45" x14ac:dyDescent="0.25">
      <c r="AN785" s="27"/>
      <c r="AO785" s="27"/>
      <c r="AP785" s="27"/>
      <c r="AQ785" s="27"/>
      <c r="AR785" s="27"/>
      <c r="AS785" s="27"/>
    </row>
    <row r="786" spans="40:45" x14ac:dyDescent="0.25">
      <c r="AN786" s="27"/>
      <c r="AO786" s="27"/>
      <c r="AP786" s="27"/>
      <c r="AQ786" s="27"/>
      <c r="AR786" s="27"/>
      <c r="AS786" s="27"/>
    </row>
    <row r="787" spans="40:45" x14ac:dyDescent="0.25">
      <c r="AN787" s="27"/>
      <c r="AO787" s="27"/>
      <c r="AP787" s="27"/>
      <c r="AQ787" s="27"/>
      <c r="AR787" s="27"/>
      <c r="AS787" s="27"/>
    </row>
    <row r="788" spans="40:45" x14ac:dyDescent="0.25">
      <c r="AN788" s="27"/>
      <c r="AO788" s="27"/>
      <c r="AP788" s="27"/>
      <c r="AQ788" s="27"/>
      <c r="AR788" s="27"/>
      <c r="AS788" s="27"/>
    </row>
    <row r="789" spans="40:45" x14ac:dyDescent="0.25">
      <c r="AN789" s="27"/>
      <c r="AO789" s="27"/>
      <c r="AP789" s="27"/>
      <c r="AQ789" s="27"/>
      <c r="AR789" s="27"/>
      <c r="AS789" s="27"/>
    </row>
    <row r="790" spans="40:45" x14ac:dyDescent="0.25">
      <c r="AN790" s="27"/>
      <c r="AO790" s="27"/>
      <c r="AP790" s="27"/>
      <c r="AQ790" s="27"/>
      <c r="AR790" s="27"/>
      <c r="AS790" s="27"/>
    </row>
    <row r="791" spans="40:45" x14ac:dyDescent="0.25">
      <c r="AN791" s="27"/>
      <c r="AO791" s="27"/>
      <c r="AP791" s="27"/>
      <c r="AQ791" s="27"/>
      <c r="AR791" s="27"/>
      <c r="AS791" s="27"/>
    </row>
    <row r="792" spans="40:45" x14ac:dyDescent="0.25">
      <c r="AN792" s="27"/>
      <c r="AO792" s="27"/>
      <c r="AP792" s="27"/>
      <c r="AQ792" s="27"/>
      <c r="AR792" s="27"/>
      <c r="AS792" s="27"/>
    </row>
    <row r="793" spans="40:45" x14ac:dyDescent="0.25">
      <c r="AN793" s="27"/>
      <c r="AO793" s="27"/>
      <c r="AP793" s="27"/>
      <c r="AQ793" s="27"/>
      <c r="AR793" s="27"/>
      <c r="AS793" s="27"/>
    </row>
    <row r="794" spans="40:45" x14ac:dyDescent="0.25">
      <c r="AN794" s="27"/>
      <c r="AO794" s="27"/>
      <c r="AP794" s="27"/>
      <c r="AQ794" s="27"/>
      <c r="AR794" s="27"/>
      <c r="AS794" s="27"/>
    </row>
    <row r="795" spans="40:45" x14ac:dyDescent="0.25">
      <c r="AN795" s="27"/>
      <c r="AO795" s="27"/>
      <c r="AP795" s="27"/>
      <c r="AQ795" s="27"/>
      <c r="AR795" s="27"/>
      <c r="AS795" s="27"/>
    </row>
    <row r="796" spans="40:45" x14ac:dyDescent="0.25">
      <c r="AN796" s="27"/>
      <c r="AO796" s="27"/>
      <c r="AP796" s="27"/>
      <c r="AQ796" s="27"/>
      <c r="AR796" s="27"/>
      <c r="AS796" s="27"/>
    </row>
    <row r="797" spans="40:45" x14ac:dyDescent="0.25">
      <c r="AN797" s="27"/>
      <c r="AO797" s="27"/>
      <c r="AP797" s="27"/>
      <c r="AQ797" s="27"/>
      <c r="AR797" s="27"/>
      <c r="AS797" s="27"/>
    </row>
    <row r="798" spans="40:45" x14ac:dyDescent="0.25">
      <c r="AN798" s="27"/>
      <c r="AO798" s="27"/>
      <c r="AP798" s="27"/>
      <c r="AQ798" s="27"/>
      <c r="AR798" s="27"/>
      <c r="AS798" s="27"/>
    </row>
    <row r="799" spans="40:45" x14ac:dyDescent="0.25">
      <c r="AN799" s="27"/>
      <c r="AO799" s="27"/>
      <c r="AP799" s="27"/>
      <c r="AQ799" s="27"/>
      <c r="AR799" s="27"/>
      <c r="AS799" s="27"/>
    </row>
    <row r="800" spans="40:45" x14ac:dyDescent="0.25">
      <c r="AN800" s="27"/>
      <c r="AO800" s="27"/>
      <c r="AP800" s="27"/>
      <c r="AQ800" s="27"/>
      <c r="AR800" s="27"/>
      <c r="AS800" s="27"/>
    </row>
    <row r="801" spans="40:45" x14ac:dyDescent="0.25">
      <c r="AN801" s="27"/>
      <c r="AO801" s="27"/>
      <c r="AP801" s="27"/>
      <c r="AQ801" s="27"/>
      <c r="AR801" s="27"/>
      <c r="AS801" s="27"/>
    </row>
    <row r="802" spans="40:45" x14ac:dyDescent="0.25">
      <c r="AN802" s="27"/>
      <c r="AO802" s="27"/>
      <c r="AP802" s="27"/>
      <c r="AQ802" s="27"/>
      <c r="AR802" s="27"/>
      <c r="AS802" s="27"/>
    </row>
    <row r="803" spans="40:45" x14ac:dyDescent="0.25">
      <c r="AN803" s="27"/>
      <c r="AO803" s="27"/>
      <c r="AP803" s="27"/>
      <c r="AQ803" s="27"/>
      <c r="AR803" s="27"/>
      <c r="AS803" s="27"/>
    </row>
    <row r="804" spans="40:45" x14ac:dyDescent="0.25">
      <c r="AN804" s="27"/>
      <c r="AO804" s="27"/>
      <c r="AP804" s="27"/>
      <c r="AQ804" s="27"/>
      <c r="AR804" s="27"/>
      <c r="AS804" s="27"/>
    </row>
    <row r="805" spans="40:45" x14ac:dyDescent="0.25">
      <c r="AN805" s="27"/>
      <c r="AO805" s="27"/>
      <c r="AP805" s="27"/>
      <c r="AQ805" s="27"/>
      <c r="AR805" s="27"/>
      <c r="AS805" s="27"/>
    </row>
    <row r="806" spans="40:45" x14ac:dyDescent="0.25">
      <c r="AN806" s="27"/>
      <c r="AO806" s="27"/>
      <c r="AP806" s="27"/>
      <c r="AQ806" s="27"/>
      <c r="AR806" s="27"/>
      <c r="AS806" s="27"/>
    </row>
    <row r="807" spans="40:45" x14ac:dyDescent="0.25">
      <c r="AN807" s="27"/>
      <c r="AO807" s="27"/>
      <c r="AP807" s="27"/>
      <c r="AQ807" s="27"/>
      <c r="AR807" s="27"/>
      <c r="AS807" s="27"/>
    </row>
    <row r="808" spans="40:45" x14ac:dyDescent="0.25">
      <c r="AN808" s="27"/>
      <c r="AO808" s="27"/>
      <c r="AP808" s="27"/>
      <c r="AQ808" s="27"/>
      <c r="AR808" s="27"/>
      <c r="AS808" s="27"/>
    </row>
    <row r="809" spans="40:45" x14ac:dyDescent="0.25">
      <c r="AN809" s="27"/>
      <c r="AO809" s="27"/>
      <c r="AP809" s="27"/>
      <c r="AQ809" s="27"/>
      <c r="AR809" s="27"/>
      <c r="AS809" s="27"/>
    </row>
    <row r="810" spans="40:45" x14ac:dyDescent="0.25">
      <c r="AN810" s="27"/>
      <c r="AO810" s="27"/>
      <c r="AP810" s="27"/>
      <c r="AQ810" s="27"/>
      <c r="AR810" s="27"/>
      <c r="AS810" s="27"/>
    </row>
    <row r="811" spans="40:45" x14ac:dyDescent="0.25">
      <c r="AN811" s="27"/>
      <c r="AO811" s="27"/>
      <c r="AP811" s="27"/>
      <c r="AQ811" s="27"/>
      <c r="AR811" s="27"/>
      <c r="AS811" s="27"/>
    </row>
    <row r="812" spans="40:45" x14ac:dyDescent="0.25">
      <c r="AN812" s="27"/>
      <c r="AO812" s="27"/>
      <c r="AP812" s="27"/>
      <c r="AQ812" s="27"/>
      <c r="AR812" s="27"/>
      <c r="AS812" s="27"/>
    </row>
    <row r="813" spans="40:45" x14ac:dyDescent="0.25">
      <c r="AN813" s="27"/>
      <c r="AO813" s="27"/>
      <c r="AP813" s="27"/>
      <c r="AQ813" s="27"/>
      <c r="AR813" s="27"/>
      <c r="AS813" s="27"/>
    </row>
    <row r="814" spans="40:45" x14ac:dyDescent="0.25">
      <c r="AN814" s="27"/>
      <c r="AO814" s="27"/>
      <c r="AP814" s="27"/>
      <c r="AQ814" s="27"/>
      <c r="AR814" s="27"/>
      <c r="AS814" s="27"/>
    </row>
    <row r="815" spans="40:45" x14ac:dyDescent="0.25">
      <c r="AN815" s="27"/>
      <c r="AO815" s="27"/>
      <c r="AP815" s="27"/>
      <c r="AQ815" s="27"/>
      <c r="AR815" s="27"/>
      <c r="AS815" s="27"/>
    </row>
    <row r="816" spans="40:45" x14ac:dyDescent="0.25">
      <c r="AN816" s="27"/>
      <c r="AO816" s="27"/>
      <c r="AP816" s="27"/>
      <c r="AQ816" s="27"/>
      <c r="AR816" s="27"/>
      <c r="AS816" s="27"/>
    </row>
    <row r="817" spans="40:45" x14ac:dyDescent="0.25">
      <c r="AN817" s="27"/>
      <c r="AO817" s="27"/>
      <c r="AP817" s="27"/>
      <c r="AQ817" s="27"/>
      <c r="AR817" s="27"/>
      <c r="AS817" s="27"/>
    </row>
    <row r="818" spans="40:45" x14ac:dyDescent="0.25">
      <c r="AN818" s="27"/>
      <c r="AO818" s="27"/>
      <c r="AP818" s="27"/>
      <c r="AQ818" s="27"/>
      <c r="AR818" s="27"/>
      <c r="AS818" s="27"/>
    </row>
    <row r="819" spans="40:45" x14ac:dyDescent="0.25">
      <c r="AN819" s="27"/>
      <c r="AO819" s="27"/>
      <c r="AP819" s="27"/>
      <c r="AQ819" s="27"/>
      <c r="AR819" s="27"/>
      <c r="AS819" s="27"/>
    </row>
    <row r="820" spans="40:45" x14ac:dyDescent="0.25">
      <c r="AN820" s="27"/>
      <c r="AO820" s="27"/>
      <c r="AP820" s="27"/>
      <c r="AQ820" s="27"/>
      <c r="AR820" s="27"/>
      <c r="AS820" s="27"/>
    </row>
    <row r="821" spans="40:45" x14ac:dyDescent="0.25">
      <c r="AN821" s="27"/>
      <c r="AO821" s="27"/>
      <c r="AP821" s="27"/>
      <c r="AQ821" s="27"/>
      <c r="AR821" s="27"/>
      <c r="AS821" s="27"/>
    </row>
    <row r="822" spans="40:45" x14ac:dyDescent="0.25">
      <c r="AN822" s="27"/>
      <c r="AO822" s="27"/>
      <c r="AP822" s="27"/>
      <c r="AQ822" s="27"/>
      <c r="AR822" s="27"/>
      <c r="AS822" s="27"/>
    </row>
    <row r="823" spans="40:45" x14ac:dyDescent="0.25">
      <c r="AN823" s="27"/>
      <c r="AO823" s="27"/>
      <c r="AP823" s="27"/>
      <c r="AQ823" s="27"/>
      <c r="AR823" s="27"/>
      <c r="AS823" s="27"/>
    </row>
    <row r="824" spans="40:45" x14ac:dyDescent="0.25">
      <c r="AN824" s="27"/>
      <c r="AO824" s="27"/>
      <c r="AP824" s="27"/>
      <c r="AQ824" s="27"/>
      <c r="AR824" s="27"/>
      <c r="AS824" s="27"/>
    </row>
    <row r="825" spans="40:45" x14ac:dyDescent="0.25">
      <c r="AN825" s="27"/>
      <c r="AO825" s="27"/>
      <c r="AP825" s="27"/>
      <c r="AQ825" s="27"/>
      <c r="AR825" s="27"/>
      <c r="AS825" s="27"/>
    </row>
    <row r="826" spans="40:45" x14ac:dyDescent="0.25">
      <c r="AN826" s="27"/>
      <c r="AO826" s="27"/>
      <c r="AP826" s="27"/>
      <c r="AQ826" s="27"/>
      <c r="AR826" s="27"/>
      <c r="AS826" s="27"/>
    </row>
    <row r="827" spans="40:45" x14ac:dyDescent="0.25">
      <c r="AN827" s="27"/>
      <c r="AO827" s="27"/>
      <c r="AP827" s="27"/>
      <c r="AQ827" s="27"/>
      <c r="AR827" s="27"/>
      <c r="AS827" s="27"/>
    </row>
    <row r="828" spans="40:45" x14ac:dyDescent="0.25">
      <c r="AN828" s="27"/>
      <c r="AO828" s="27"/>
      <c r="AP828" s="27"/>
      <c r="AQ828" s="27"/>
      <c r="AR828" s="27"/>
      <c r="AS828" s="27"/>
    </row>
    <row r="829" spans="40:45" x14ac:dyDescent="0.25">
      <c r="AN829" s="27"/>
      <c r="AO829" s="27"/>
      <c r="AP829" s="27"/>
      <c r="AQ829" s="27"/>
      <c r="AR829" s="27"/>
      <c r="AS829" s="27"/>
    </row>
    <row r="830" spans="40:45" x14ac:dyDescent="0.25">
      <c r="AN830" s="27"/>
      <c r="AO830" s="27"/>
      <c r="AP830" s="27"/>
      <c r="AQ830" s="27"/>
      <c r="AR830" s="27"/>
      <c r="AS830" s="27"/>
    </row>
    <row r="831" spans="40:45" x14ac:dyDescent="0.25">
      <c r="AN831" s="27"/>
      <c r="AO831" s="27"/>
      <c r="AP831" s="27"/>
      <c r="AQ831" s="27"/>
      <c r="AR831" s="27"/>
      <c r="AS831" s="27"/>
    </row>
    <row r="832" spans="40:45" x14ac:dyDescent="0.25">
      <c r="AN832" s="27"/>
      <c r="AO832" s="27"/>
      <c r="AP832" s="27"/>
      <c r="AQ832" s="27"/>
      <c r="AR832" s="27"/>
      <c r="AS832" s="27"/>
    </row>
    <row r="833" spans="40:45" x14ac:dyDescent="0.25">
      <c r="AN833" s="27"/>
      <c r="AO833" s="27"/>
      <c r="AP833" s="27"/>
      <c r="AQ833" s="27"/>
      <c r="AR833" s="27"/>
      <c r="AS833" s="27"/>
    </row>
    <row r="834" spans="40:45" x14ac:dyDescent="0.25">
      <c r="AN834" s="27"/>
      <c r="AO834" s="27"/>
      <c r="AP834" s="27"/>
      <c r="AQ834" s="27"/>
      <c r="AR834" s="27"/>
      <c r="AS834" s="27"/>
    </row>
    <row r="835" spans="40:45" x14ac:dyDescent="0.25">
      <c r="AN835" s="27"/>
      <c r="AO835" s="27"/>
      <c r="AP835" s="27"/>
      <c r="AQ835" s="27"/>
      <c r="AR835" s="27"/>
      <c r="AS835" s="27"/>
    </row>
    <row r="836" spans="40:45" x14ac:dyDescent="0.25">
      <c r="AN836" s="27"/>
      <c r="AO836" s="27"/>
      <c r="AP836" s="27"/>
      <c r="AQ836" s="27"/>
      <c r="AR836" s="27"/>
      <c r="AS836" s="27"/>
    </row>
    <row r="837" spans="40:45" x14ac:dyDescent="0.25">
      <c r="AN837" s="27"/>
      <c r="AO837" s="27"/>
      <c r="AP837" s="27"/>
      <c r="AQ837" s="27"/>
      <c r="AR837" s="27"/>
      <c r="AS837" s="27"/>
    </row>
    <row r="838" spans="40:45" x14ac:dyDescent="0.25">
      <c r="AN838" s="27"/>
      <c r="AO838" s="27"/>
      <c r="AP838" s="27"/>
      <c r="AQ838" s="27"/>
      <c r="AR838" s="27"/>
      <c r="AS838" s="27"/>
    </row>
    <row r="839" spans="40:45" x14ac:dyDescent="0.25">
      <c r="AN839" s="27"/>
      <c r="AO839" s="27"/>
      <c r="AP839" s="27"/>
      <c r="AQ839" s="27"/>
      <c r="AR839" s="27"/>
      <c r="AS839" s="27"/>
    </row>
    <row r="840" spans="40:45" x14ac:dyDescent="0.25">
      <c r="AN840" s="27"/>
      <c r="AO840" s="27"/>
      <c r="AP840" s="27"/>
      <c r="AQ840" s="27"/>
      <c r="AR840" s="27"/>
      <c r="AS840" s="27"/>
    </row>
    <row r="841" spans="40:45" x14ac:dyDescent="0.25">
      <c r="AN841" s="27"/>
      <c r="AO841" s="27"/>
      <c r="AP841" s="27"/>
      <c r="AQ841" s="27"/>
      <c r="AR841" s="27"/>
      <c r="AS841" s="27"/>
    </row>
    <row r="842" spans="40:45" x14ac:dyDescent="0.25">
      <c r="AN842" s="27"/>
      <c r="AO842" s="27"/>
      <c r="AP842" s="27"/>
      <c r="AQ842" s="27"/>
      <c r="AR842" s="27"/>
      <c r="AS842" s="27"/>
    </row>
    <row r="843" spans="40:45" x14ac:dyDescent="0.25">
      <c r="AN843" s="27"/>
      <c r="AO843" s="27"/>
      <c r="AP843" s="27"/>
      <c r="AQ843" s="27"/>
      <c r="AR843" s="27"/>
      <c r="AS843" s="27"/>
    </row>
    <row r="844" spans="40:45" x14ac:dyDescent="0.25">
      <c r="AN844" s="27"/>
      <c r="AO844" s="27"/>
      <c r="AP844" s="27"/>
      <c r="AQ844" s="27"/>
      <c r="AR844" s="27"/>
      <c r="AS844" s="27"/>
    </row>
    <row r="845" spans="40:45" x14ac:dyDescent="0.25">
      <c r="AN845" s="27"/>
      <c r="AO845" s="27"/>
      <c r="AP845" s="27"/>
      <c r="AQ845" s="27"/>
      <c r="AR845" s="27"/>
      <c r="AS845" s="27"/>
    </row>
    <row r="846" spans="40:45" x14ac:dyDescent="0.25">
      <c r="AN846" s="27"/>
      <c r="AO846" s="27"/>
      <c r="AP846" s="27"/>
      <c r="AQ846" s="27"/>
      <c r="AR846" s="27"/>
      <c r="AS846" s="27"/>
    </row>
    <row r="847" spans="40:45" x14ac:dyDescent="0.25">
      <c r="AN847" s="27"/>
      <c r="AO847" s="27"/>
      <c r="AP847" s="27"/>
      <c r="AQ847" s="27"/>
      <c r="AR847" s="27"/>
      <c r="AS847" s="27"/>
    </row>
    <row r="848" spans="40:45" x14ac:dyDescent="0.25">
      <c r="AN848" s="27"/>
      <c r="AO848" s="27"/>
      <c r="AP848" s="27"/>
      <c r="AQ848" s="27"/>
      <c r="AR848" s="27"/>
      <c r="AS848" s="27"/>
    </row>
    <row r="849" spans="40:45" x14ac:dyDescent="0.25">
      <c r="AN849" s="27"/>
      <c r="AO849" s="27"/>
      <c r="AP849" s="27"/>
      <c r="AQ849" s="27"/>
      <c r="AR849" s="27"/>
      <c r="AS849" s="27"/>
    </row>
    <row r="850" spans="40:45" x14ac:dyDescent="0.25">
      <c r="AN850" s="27"/>
      <c r="AO850" s="27"/>
      <c r="AP850" s="27"/>
      <c r="AQ850" s="27"/>
      <c r="AR850" s="27"/>
      <c r="AS850" s="27"/>
    </row>
    <row r="851" spans="40:45" x14ac:dyDescent="0.25">
      <c r="AN851" s="27"/>
      <c r="AO851" s="27"/>
      <c r="AP851" s="27"/>
      <c r="AQ851" s="27"/>
      <c r="AR851" s="27"/>
      <c r="AS851" s="27"/>
    </row>
    <row r="852" spans="40:45" x14ac:dyDescent="0.25">
      <c r="AN852" s="27"/>
      <c r="AO852" s="27"/>
      <c r="AP852" s="27"/>
      <c r="AQ852" s="27"/>
      <c r="AR852" s="27"/>
      <c r="AS852" s="27"/>
    </row>
    <row r="853" spans="40:45" x14ac:dyDescent="0.25">
      <c r="AN853" s="27"/>
      <c r="AO853" s="27"/>
      <c r="AP853" s="27"/>
      <c r="AQ853" s="27"/>
      <c r="AR853" s="27"/>
      <c r="AS853" s="27"/>
    </row>
    <row r="854" spans="40:45" x14ac:dyDescent="0.25">
      <c r="AN854" s="27"/>
      <c r="AO854" s="27"/>
      <c r="AP854" s="27"/>
      <c r="AQ854" s="27"/>
      <c r="AR854" s="27"/>
      <c r="AS854" s="27"/>
    </row>
    <row r="855" spans="40:45" x14ac:dyDescent="0.25">
      <c r="AN855" s="27"/>
      <c r="AO855" s="27"/>
      <c r="AP855" s="27"/>
      <c r="AQ855" s="27"/>
      <c r="AR855" s="27"/>
      <c r="AS855" s="27"/>
    </row>
    <row r="856" spans="40:45" x14ac:dyDescent="0.25">
      <c r="AN856" s="27"/>
      <c r="AO856" s="27"/>
      <c r="AP856" s="27"/>
      <c r="AQ856" s="27"/>
      <c r="AR856" s="27"/>
      <c r="AS856" s="27"/>
    </row>
    <row r="857" spans="40:45" x14ac:dyDescent="0.25">
      <c r="AN857" s="27"/>
      <c r="AO857" s="27"/>
      <c r="AP857" s="27"/>
      <c r="AQ857" s="27"/>
      <c r="AR857" s="27"/>
      <c r="AS857" s="27"/>
    </row>
    <row r="858" spans="40:45" x14ac:dyDescent="0.25">
      <c r="AN858" s="27"/>
      <c r="AO858" s="27"/>
      <c r="AP858" s="27"/>
      <c r="AQ858" s="27"/>
      <c r="AR858" s="27"/>
      <c r="AS858" s="27"/>
    </row>
    <row r="859" spans="40:45" x14ac:dyDescent="0.25">
      <c r="AN859" s="27"/>
      <c r="AO859" s="27"/>
      <c r="AP859" s="27"/>
      <c r="AQ859" s="27"/>
      <c r="AR859" s="27"/>
      <c r="AS859" s="27"/>
    </row>
    <row r="860" spans="40:45" x14ac:dyDescent="0.25">
      <c r="AN860" s="27"/>
      <c r="AO860" s="27"/>
      <c r="AP860" s="27"/>
      <c r="AQ860" s="27"/>
      <c r="AR860" s="27"/>
      <c r="AS860" s="27"/>
    </row>
    <row r="861" spans="40:45" x14ac:dyDescent="0.25">
      <c r="AN861" s="27"/>
      <c r="AO861" s="27"/>
      <c r="AP861" s="27"/>
      <c r="AQ861" s="27"/>
      <c r="AR861" s="27"/>
      <c r="AS861" s="27"/>
    </row>
    <row r="862" spans="40:45" x14ac:dyDescent="0.25">
      <c r="AN862" s="27"/>
      <c r="AO862" s="27"/>
      <c r="AP862" s="27"/>
      <c r="AQ862" s="27"/>
      <c r="AR862" s="27"/>
      <c r="AS862" s="27"/>
    </row>
    <row r="863" spans="40:45" x14ac:dyDescent="0.25">
      <c r="AN863" s="27"/>
      <c r="AO863" s="27"/>
      <c r="AP863" s="27"/>
      <c r="AQ863" s="27"/>
      <c r="AR863" s="27"/>
      <c r="AS863" s="27"/>
    </row>
    <row r="864" spans="40:45" x14ac:dyDescent="0.25">
      <c r="AN864" s="27"/>
      <c r="AO864" s="27"/>
      <c r="AP864" s="27"/>
      <c r="AQ864" s="27"/>
      <c r="AR864" s="27"/>
      <c r="AS864" s="27"/>
    </row>
    <row r="865" spans="40:45" x14ac:dyDescent="0.25">
      <c r="AN865" s="27"/>
      <c r="AO865" s="27"/>
      <c r="AP865" s="27"/>
      <c r="AQ865" s="27"/>
      <c r="AR865" s="27"/>
      <c r="AS865" s="27"/>
    </row>
    <row r="866" spans="40:45" x14ac:dyDescent="0.25">
      <c r="AN866" s="27"/>
      <c r="AO866" s="27"/>
      <c r="AP866" s="27"/>
      <c r="AQ866" s="27"/>
      <c r="AR866" s="27"/>
      <c r="AS866" s="27"/>
    </row>
    <row r="867" spans="40:45" x14ac:dyDescent="0.25">
      <c r="AN867" s="27"/>
      <c r="AO867" s="27"/>
      <c r="AP867" s="27"/>
      <c r="AQ867" s="27"/>
      <c r="AR867" s="27"/>
      <c r="AS867" s="27"/>
    </row>
    <row r="868" spans="40:45" x14ac:dyDescent="0.25">
      <c r="AN868" s="27"/>
      <c r="AO868" s="27"/>
      <c r="AP868" s="27"/>
      <c r="AQ868" s="27"/>
      <c r="AR868" s="27"/>
      <c r="AS868" s="27"/>
    </row>
    <row r="869" spans="40:45" x14ac:dyDescent="0.25">
      <c r="AN869" s="27"/>
      <c r="AO869" s="27"/>
      <c r="AP869" s="27"/>
      <c r="AQ869" s="27"/>
      <c r="AR869" s="27"/>
      <c r="AS869" s="27"/>
    </row>
    <row r="870" spans="40:45" x14ac:dyDescent="0.25">
      <c r="AN870" s="27"/>
      <c r="AO870" s="27"/>
      <c r="AP870" s="27"/>
      <c r="AQ870" s="27"/>
      <c r="AR870" s="27"/>
      <c r="AS870" s="27"/>
    </row>
    <row r="871" spans="40:45" x14ac:dyDescent="0.25">
      <c r="AN871" s="27"/>
      <c r="AO871" s="27"/>
      <c r="AP871" s="27"/>
      <c r="AQ871" s="27"/>
      <c r="AR871" s="27"/>
      <c r="AS871" s="27"/>
    </row>
    <row r="872" spans="40:45" x14ac:dyDescent="0.25">
      <c r="AN872" s="27"/>
      <c r="AO872" s="27"/>
      <c r="AP872" s="27"/>
      <c r="AQ872" s="27"/>
      <c r="AR872" s="27"/>
      <c r="AS872" s="27"/>
    </row>
    <row r="873" spans="40:45" x14ac:dyDescent="0.25">
      <c r="AN873" s="27"/>
      <c r="AO873" s="27"/>
      <c r="AP873" s="27"/>
      <c r="AQ873" s="27"/>
      <c r="AR873" s="27"/>
      <c r="AS873" s="27"/>
    </row>
    <row r="874" spans="40:45" x14ac:dyDescent="0.25">
      <c r="AN874" s="27"/>
      <c r="AO874" s="27"/>
      <c r="AP874" s="27"/>
      <c r="AQ874" s="27"/>
      <c r="AR874" s="27"/>
      <c r="AS874" s="27"/>
    </row>
    <row r="875" spans="40:45" x14ac:dyDescent="0.25">
      <c r="AN875" s="27"/>
      <c r="AO875" s="27"/>
      <c r="AP875" s="27"/>
      <c r="AQ875" s="27"/>
      <c r="AR875" s="27"/>
      <c r="AS875" s="27"/>
    </row>
    <row r="876" spans="40:45" x14ac:dyDescent="0.25">
      <c r="AN876" s="27"/>
      <c r="AO876" s="27"/>
      <c r="AP876" s="27"/>
      <c r="AQ876" s="27"/>
      <c r="AR876" s="27"/>
      <c r="AS876" s="27"/>
    </row>
    <row r="877" spans="40:45" x14ac:dyDescent="0.25">
      <c r="AN877" s="27"/>
      <c r="AO877" s="27"/>
      <c r="AP877" s="27"/>
      <c r="AQ877" s="27"/>
      <c r="AR877" s="27"/>
      <c r="AS877" s="27"/>
    </row>
    <row r="878" spans="40:45" x14ac:dyDescent="0.25">
      <c r="AN878" s="27"/>
      <c r="AO878" s="27"/>
      <c r="AP878" s="27"/>
      <c r="AQ878" s="27"/>
      <c r="AR878" s="27"/>
      <c r="AS878" s="27"/>
    </row>
    <row r="879" spans="40:45" x14ac:dyDescent="0.25">
      <c r="AN879" s="27"/>
      <c r="AO879" s="27"/>
      <c r="AP879" s="27"/>
      <c r="AQ879" s="27"/>
      <c r="AR879" s="27"/>
      <c r="AS879" s="27"/>
    </row>
    <row r="880" spans="40:45" x14ac:dyDescent="0.25">
      <c r="AN880" s="27"/>
      <c r="AO880" s="27"/>
      <c r="AP880" s="27"/>
      <c r="AQ880" s="27"/>
      <c r="AR880" s="27"/>
      <c r="AS880" s="27"/>
    </row>
    <row r="881" spans="40:45" x14ac:dyDescent="0.25">
      <c r="AN881" s="27"/>
      <c r="AO881" s="27"/>
      <c r="AP881" s="27"/>
      <c r="AQ881" s="27"/>
      <c r="AR881" s="27"/>
      <c r="AS881" s="27"/>
    </row>
    <row r="882" spans="40:45" x14ac:dyDescent="0.25">
      <c r="AN882" s="27"/>
      <c r="AO882" s="27"/>
      <c r="AP882" s="27"/>
      <c r="AQ882" s="27"/>
      <c r="AR882" s="27"/>
      <c r="AS882" s="27"/>
    </row>
    <row r="883" spans="40:45" x14ac:dyDescent="0.25">
      <c r="AN883" s="27"/>
      <c r="AO883" s="27"/>
      <c r="AP883" s="27"/>
      <c r="AQ883" s="27"/>
      <c r="AR883" s="27"/>
      <c r="AS883" s="27"/>
    </row>
    <row r="884" spans="40:45" x14ac:dyDescent="0.25">
      <c r="AN884" s="27"/>
      <c r="AO884" s="27"/>
      <c r="AP884" s="27"/>
      <c r="AQ884" s="27"/>
      <c r="AR884" s="27"/>
      <c r="AS884" s="27"/>
    </row>
    <row r="885" spans="40:45" x14ac:dyDescent="0.25">
      <c r="AN885" s="27"/>
      <c r="AO885" s="27"/>
      <c r="AP885" s="27"/>
      <c r="AQ885" s="27"/>
      <c r="AR885" s="27"/>
      <c r="AS885" s="27"/>
    </row>
    <row r="886" spans="40:45" x14ac:dyDescent="0.25">
      <c r="AN886" s="27"/>
      <c r="AO886" s="27"/>
      <c r="AP886" s="27"/>
      <c r="AQ886" s="27"/>
      <c r="AR886" s="27"/>
      <c r="AS886" s="27"/>
    </row>
    <row r="887" spans="40:45" x14ac:dyDescent="0.25">
      <c r="AN887" s="27"/>
      <c r="AO887" s="27"/>
      <c r="AP887" s="27"/>
      <c r="AQ887" s="27"/>
      <c r="AR887" s="27"/>
      <c r="AS887" s="27"/>
    </row>
    <row r="888" spans="40:45" x14ac:dyDescent="0.25">
      <c r="AN888" s="27"/>
      <c r="AO888" s="27"/>
      <c r="AP888" s="27"/>
      <c r="AQ888" s="27"/>
      <c r="AR888" s="27"/>
      <c r="AS888" s="27"/>
    </row>
    <row r="889" spans="40:45" x14ac:dyDescent="0.25">
      <c r="AN889" s="27"/>
      <c r="AO889" s="27"/>
      <c r="AP889" s="27"/>
      <c r="AQ889" s="27"/>
      <c r="AR889" s="27"/>
      <c r="AS889" s="27"/>
    </row>
    <row r="890" spans="40:45" x14ac:dyDescent="0.25">
      <c r="AN890" s="27"/>
      <c r="AO890" s="27"/>
      <c r="AP890" s="27"/>
      <c r="AQ890" s="27"/>
      <c r="AR890" s="27"/>
      <c r="AS890" s="27"/>
    </row>
    <row r="891" spans="40:45" x14ac:dyDescent="0.25">
      <c r="AN891" s="27"/>
      <c r="AO891" s="27"/>
      <c r="AP891" s="27"/>
      <c r="AQ891" s="27"/>
      <c r="AR891" s="27"/>
      <c r="AS891" s="27"/>
    </row>
    <row r="892" spans="40:45" x14ac:dyDescent="0.25">
      <c r="AN892" s="27"/>
      <c r="AO892" s="27"/>
      <c r="AP892" s="27"/>
      <c r="AQ892" s="27"/>
      <c r="AR892" s="27"/>
      <c r="AS892" s="27"/>
    </row>
    <row r="893" spans="40:45" x14ac:dyDescent="0.25">
      <c r="AN893" s="27"/>
      <c r="AO893" s="27"/>
      <c r="AP893" s="27"/>
      <c r="AQ893" s="27"/>
      <c r="AR893" s="27"/>
      <c r="AS893" s="27"/>
    </row>
    <row r="894" spans="40:45" x14ac:dyDescent="0.25">
      <c r="AN894" s="27"/>
      <c r="AO894" s="27"/>
      <c r="AP894" s="27"/>
      <c r="AQ894" s="27"/>
      <c r="AR894" s="27"/>
      <c r="AS894" s="27"/>
    </row>
    <row r="895" spans="40:45" x14ac:dyDescent="0.25">
      <c r="AN895" s="27"/>
      <c r="AO895" s="27"/>
      <c r="AP895" s="27"/>
      <c r="AQ895" s="27"/>
      <c r="AR895" s="27"/>
      <c r="AS895" s="27"/>
    </row>
    <row r="896" spans="40:45" x14ac:dyDescent="0.25">
      <c r="AN896" s="27"/>
      <c r="AO896" s="27"/>
      <c r="AP896" s="27"/>
      <c r="AQ896" s="27"/>
      <c r="AR896" s="27"/>
      <c r="AS896" s="27"/>
    </row>
    <row r="897" spans="40:45" x14ac:dyDescent="0.25">
      <c r="AN897" s="27"/>
      <c r="AO897" s="27"/>
      <c r="AP897" s="27"/>
      <c r="AQ897" s="27"/>
      <c r="AR897" s="27"/>
      <c r="AS897" s="27"/>
    </row>
    <row r="898" spans="40:45" x14ac:dyDescent="0.25">
      <c r="AN898" s="27"/>
      <c r="AO898" s="27"/>
      <c r="AP898" s="27"/>
      <c r="AQ898" s="27"/>
      <c r="AR898" s="27"/>
      <c r="AS898" s="27"/>
    </row>
    <row r="899" spans="40:45" x14ac:dyDescent="0.25">
      <c r="AN899" s="27"/>
      <c r="AO899" s="27"/>
      <c r="AP899" s="27"/>
      <c r="AQ899" s="27"/>
      <c r="AR899" s="27"/>
      <c r="AS899" s="27"/>
    </row>
    <row r="900" spans="40:45" x14ac:dyDescent="0.25">
      <c r="AN900" s="27"/>
      <c r="AO900" s="27"/>
      <c r="AP900" s="27"/>
      <c r="AQ900" s="27"/>
      <c r="AR900" s="27"/>
      <c r="AS900" s="27"/>
    </row>
    <row r="901" spans="40:45" x14ac:dyDescent="0.25">
      <c r="AN901" s="27"/>
      <c r="AO901" s="27"/>
      <c r="AP901" s="27"/>
      <c r="AQ901" s="27"/>
      <c r="AR901" s="27"/>
      <c r="AS901" s="27"/>
    </row>
    <row r="902" spans="40:45" x14ac:dyDescent="0.25">
      <c r="AN902" s="27"/>
      <c r="AO902" s="27"/>
      <c r="AP902" s="27"/>
      <c r="AQ902" s="27"/>
      <c r="AR902" s="27"/>
      <c r="AS902" s="27"/>
    </row>
    <row r="903" spans="40:45" x14ac:dyDescent="0.25">
      <c r="AN903" s="27"/>
      <c r="AO903" s="27"/>
      <c r="AP903" s="27"/>
      <c r="AQ903" s="27"/>
      <c r="AR903" s="27"/>
      <c r="AS903" s="27"/>
    </row>
    <row r="904" spans="40:45" x14ac:dyDescent="0.25">
      <c r="AN904" s="27"/>
      <c r="AO904" s="27"/>
      <c r="AP904" s="27"/>
      <c r="AQ904" s="27"/>
      <c r="AR904" s="27"/>
      <c r="AS904" s="27"/>
    </row>
    <row r="905" spans="40:45" x14ac:dyDescent="0.25">
      <c r="AN905" s="27"/>
      <c r="AO905" s="27"/>
      <c r="AP905" s="27"/>
      <c r="AQ905" s="27"/>
      <c r="AR905" s="27"/>
      <c r="AS905" s="27"/>
    </row>
    <row r="906" spans="40:45" x14ac:dyDescent="0.25">
      <c r="AN906" s="27"/>
      <c r="AO906" s="27"/>
      <c r="AP906" s="27"/>
      <c r="AQ906" s="27"/>
      <c r="AR906" s="27"/>
      <c r="AS906" s="27"/>
    </row>
    <row r="907" spans="40:45" x14ac:dyDescent="0.25">
      <c r="AN907" s="27"/>
      <c r="AO907" s="27"/>
      <c r="AP907" s="27"/>
      <c r="AQ907" s="27"/>
      <c r="AR907" s="27"/>
      <c r="AS907" s="27"/>
    </row>
    <row r="908" spans="40:45" x14ac:dyDescent="0.25">
      <c r="AN908" s="27"/>
      <c r="AO908" s="27"/>
      <c r="AP908" s="27"/>
      <c r="AQ908" s="27"/>
      <c r="AR908" s="27"/>
      <c r="AS908" s="27"/>
    </row>
    <row r="909" spans="40:45" x14ac:dyDescent="0.25">
      <c r="AN909" s="27"/>
      <c r="AO909" s="27"/>
      <c r="AP909" s="27"/>
      <c r="AQ909" s="27"/>
      <c r="AR909" s="27"/>
      <c r="AS909" s="27"/>
    </row>
    <row r="910" spans="40:45" x14ac:dyDescent="0.25">
      <c r="AN910" s="27"/>
      <c r="AO910" s="27"/>
      <c r="AP910" s="27"/>
      <c r="AQ910" s="27"/>
      <c r="AR910" s="27"/>
      <c r="AS910" s="27"/>
    </row>
    <row r="911" spans="40:45" x14ac:dyDescent="0.25">
      <c r="AN911" s="27"/>
      <c r="AO911" s="27"/>
      <c r="AP911" s="27"/>
      <c r="AQ911" s="27"/>
      <c r="AR911" s="27"/>
      <c r="AS911" s="27"/>
    </row>
    <row r="912" spans="40:45" x14ac:dyDescent="0.25">
      <c r="AN912" s="27"/>
      <c r="AO912" s="27"/>
      <c r="AP912" s="27"/>
      <c r="AQ912" s="27"/>
      <c r="AR912" s="27"/>
      <c r="AS912" s="27"/>
    </row>
    <row r="913" spans="40:45" x14ac:dyDescent="0.25">
      <c r="AN913" s="27"/>
      <c r="AO913" s="27"/>
      <c r="AP913" s="27"/>
      <c r="AQ913" s="27"/>
      <c r="AR913" s="27"/>
      <c r="AS913" s="27"/>
    </row>
    <row r="914" spans="40:45" x14ac:dyDescent="0.25">
      <c r="AN914" s="27"/>
      <c r="AO914" s="27"/>
      <c r="AP914" s="27"/>
      <c r="AQ914" s="27"/>
      <c r="AR914" s="27"/>
      <c r="AS914" s="27"/>
    </row>
    <row r="915" spans="40:45" x14ac:dyDescent="0.25">
      <c r="AN915" s="27"/>
      <c r="AO915" s="27"/>
      <c r="AP915" s="27"/>
      <c r="AQ915" s="27"/>
      <c r="AR915" s="27"/>
      <c r="AS915" s="27"/>
    </row>
    <row r="916" spans="40:45" x14ac:dyDescent="0.25">
      <c r="AN916" s="27"/>
      <c r="AO916" s="27"/>
      <c r="AP916" s="27"/>
      <c r="AQ916" s="27"/>
      <c r="AR916" s="27"/>
      <c r="AS916" s="27"/>
    </row>
    <row r="917" spans="40:45" x14ac:dyDescent="0.25">
      <c r="AN917" s="27"/>
      <c r="AO917" s="27"/>
      <c r="AP917" s="27"/>
      <c r="AQ917" s="27"/>
      <c r="AR917" s="27"/>
      <c r="AS917" s="27"/>
    </row>
    <row r="918" spans="40:45" x14ac:dyDescent="0.25">
      <c r="AN918" s="27"/>
      <c r="AO918" s="27"/>
      <c r="AP918" s="27"/>
      <c r="AQ918" s="27"/>
      <c r="AR918" s="27"/>
      <c r="AS918" s="27"/>
    </row>
    <row r="919" spans="40:45" x14ac:dyDescent="0.25">
      <c r="AN919" s="27"/>
      <c r="AO919" s="27"/>
      <c r="AP919" s="27"/>
      <c r="AQ919" s="27"/>
      <c r="AR919" s="27"/>
      <c r="AS919" s="27"/>
    </row>
    <row r="920" spans="40:45" x14ac:dyDescent="0.25">
      <c r="AN920" s="27"/>
      <c r="AO920" s="27"/>
      <c r="AP920" s="27"/>
      <c r="AQ920" s="27"/>
      <c r="AR920" s="27"/>
      <c r="AS920" s="27"/>
    </row>
    <row r="921" spans="40:45" x14ac:dyDescent="0.25">
      <c r="AN921" s="27"/>
      <c r="AO921" s="27"/>
      <c r="AP921" s="27"/>
      <c r="AQ921" s="27"/>
      <c r="AR921" s="27"/>
      <c r="AS921" s="27"/>
    </row>
    <row r="922" spans="40:45" x14ac:dyDescent="0.25">
      <c r="AN922" s="27"/>
      <c r="AO922" s="27"/>
      <c r="AP922" s="27"/>
      <c r="AQ922" s="27"/>
      <c r="AR922" s="27"/>
      <c r="AS922" s="27"/>
    </row>
    <row r="923" spans="40:45" x14ac:dyDescent="0.25">
      <c r="AN923" s="27"/>
      <c r="AO923" s="27"/>
      <c r="AP923" s="27"/>
      <c r="AQ923" s="27"/>
      <c r="AR923" s="27"/>
      <c r="AS923" s="27"/>
    </row>
    <row r="924" spans="40:45" x14ac:dyDescent="0.25">
      <c r="AN924" s="27"/>
      <c r="AO924" s="27"/>
      <c r="AP924" s="27"/>
      <c r="AQ924" s="27"/>
      <c r="AR924" s="27"/>
      <c r="AS924" s="27"/>
    </row>
    <row r="925" spans="40:45" x14ac:dyDescent="0.25">
      <c r="AN925" s="27"/>
      <c r="AO925" s="27"/>
      <c r="AP925" s="27"/>
      <c r="AQ925" s="27"/>
      <c r="AR925" s="27"/>
      <c r="AS925" s="27"/>
    </row>
    <row r="926" spans="40:45" x14ac:dyDescent="0.25">
      <c r="AN926" s="27"/>
      <c r="AO926" s="27"/>
      <c r="AP926" s="27"/>
      <c r="AQ926" s="27"/>
      <c r="AR926" s="27"/>
      <c r="AS926" s="27"/>
    </row>
    <row r="927" spans="40:45" x14ac:dyDescent="0.25">
      <c r="AN927" s="27"/>
      <c r="AO927" s="27"/>
      <c r="AP927" s="27"/>
      <c r="AQ927" s="27"/>
      <c r="AR927" s="27"/>
      <c r="AS927" s="27"/>
    </row>
    <row r="928" spans="40:45" x14ac:dyDescent="0.25">
      <c r="AN928" s="27"/>
      <c r="AO928" s="27"/>
      <c r="AP928" s="27"/>
      <c r="AQ928" s="27"/>
      <c r="AR928" s="27"/>
      <c r="AS928" s="27"/>
    </row>
    <row r="929" spans="40:45" x14ac:dyDescent="0.25">
      <c r="AN929" s="27"/>
      <c r="AO929" s="27"/>
      <c r="AP929" s="27"/>
      <c r="AQ929" s="27"/>
      <c r="AR929" s="27"/>
      <c r="AS929" s="27"/>
    </row>
    <row r="930" spans="40:45" x14ac:dyDescent="0.25">
      <c r="AN930" s="27"/>
      <c r="AO930" s="27"/>
      <c r="AP930" s="27"/>
      <c r="AQ930" s="27"/>
      <c r="AR930" s="27"/>
      <c r="AS930" s="27"/>
    </row>
    <row r="931" spans="40:45" x14ac:dyDescent="0.25">
      <c r="AN931" s="27"/>
      <c r="AO931" s="27"/>
      <c r="AP931" s="27"/>
      <c r="AQ931" s="27"/>
      <c r="AR931" s="27"/>
      <c r="AS931" s="27"/>
    </row>
    <row r="932" spans="40:45" x14ac:dyDescent="0.25">
      <c r="AN932" s="27"/>
      <c r="AO932" s="27"/>
      <c r="AP932" s="27"/>
      <c r="AQ932" s="27"/>
      <c r="AR932" s="27"/>
      <c r="AS932" s="27"/>
    </row>
    <row r="933" spans="40:45" x14ac:dyDescent="0.25">
      <c r="AN933" s="27"/>
      <c r="AO933" s="27"/>
      <c r="AP933" s="27"/>
      <c r="AQ933" s="27"/>
      <c r="AR933" s="27"/>
      <c r="AS933" s="27"/>
    </row>
    <row r="934" spans="40:45" x14ac:dyDescent="0.25">
      <c r="AN934" s="27"/>
      <c r="AO934" s="27"/>
      <c r="AP934" s="27"/>
      <c r="AQ934" s="27"/>
      <c r="AR934" s="27"/>
      <c r="AS934" s="27"/>
    </row>
    <row r="935" spans="40:45" x14ac:dyDescent="0.25">
      <c r="AN935" s="27"/>
      <c r="AO935" s="27"/>
      <c r="AP935" s="27"/>
      <c r="AQ935" s="27"/>
      <c r="AR935" s="27"/>
      <c r="AS935" s="27"/>
    </row>
    <row r="936" spans="40:45" x14ac:dyDescent="0.25">
      <c r="AN936" s="27"/>
      <c r="AO936" s="27"/>
      <c r="AP936" s="27"/>
      <c r="AQ936" s="27"/>
      <c r="AR936" s="27"/>
      <c r="AS936" s="27"/>
    </row>
    <row r="937" spans="40:45" x14ac:dyDescent="0.25">
      <c r="AN937" s="27"/>
      <c r="AO937" s="27"/>
      <c r="AP937" s="27"/>
      <c r="AQ937" s="27"/>
      <c r="AR937" s="27"/>
      <c r="AS937" s="27"/>
    </row>
    <row r="938" spans="40:45" x14ac:dyDescent="0.25">
      <c r="AN938" s="27"/>
      <c r="AO938" s="27"/>
      <c r="AP938" s="27"/>
      <c r="AQ938" s="27"/>
      <c r="AR938" s="27"/>
      <c r="AS938" s="27"/>
    </row>
    <row r="939" spans="40:45" x14ac:dyDescent="0.25">
      <c r="AN939" s="27"/>
      <c r="AO939" s="27"/>
      <c r="AP939" s="27"/>
      <c r="AQ939" s="27"/>
      <c r="AR939" s="27"/>
      <c r="AS939" s="27"/>
    </row>
    <row r="940" spans="40:45" x14ac:dyDescent="0.25">
      <c r="AN940" s="27"/>
      <c r="AO940" s="27"/>
      <c r="AP940" s="27"/>
      <c r="AQ940" s="27"/>
      <c r="AR940" s="27"/>
      <c r="AS940" s="27"/>
    </row>
    <row r="941" spans="40:45" x14ac:dyDescent="0.25">
      <c r="AN941" s="27"/>
      <c r="AO941" s="27"/>
      <c r="AP941" s="27"/>
      <c r="AQ941" s="27"/>
      <c r="AR941" s="27"/>
      <c r="AS941" s="27"/>
    </row>
    <row r="942" spans="40:45" x14ac:dyDescent="0.25">
      <c r="AN942" s="27"/>
      <c r="AO942" s="27"/>
      <c r="AP942" s="27"/>
      <c r="AQ942" s="27"/>
      <c r="AR942" s="27"/>
      <c r="AS942" s="27"/>
    </row>
    <row r="943" spans="40:45" x14ac:dyDescent="0.25">
      <c r="AN943" s="27"/>
      <c r="AO943" s="27"/>
      <c r="AP943" s="27"/>
      <c r="AQ943" s="27"/>
      <c r="AR943" s="27"/>
      <c r="AS943" s="27"/>
    </row>
    <row r="944" spans="40:45" x14ac:dyDescent="0.25">
      <c r="AN944" s="27"/>
      <c r="AO944" s="27"/>
      <c r="AP944" s="27"/>
      <c r="AQ944" s="27"/>
      <c r="AR944" s="27"/>
      <c r="AS944" s="27"/>
    </row>
    <row r="945" spans="40:45" x14ac:dyDescent="0.25">
      <c r="AN945" s="27"/>
      <c r="AO945" s="27"/>
      <c r="AP945" s="27"/>
      <c r="AQ945" s="27"/>
      <c r="AR945" s="27"/>
      <c r="AS945" s="27"/>
    </row>
    <row r="946" spans="40:45" x14ac:dyDescent="0.25">
      <c r="AN946" s="27"/>
      <c r="AO946" s="27"/>
      <c r="AP946" s="27"/>
      <c r="AQ946" s="27"/>
      <c r="AR946" s="27"/>
      <c r="AS946" s="27"/>
    </row>
    <row r="947" spans="40:45" x14ac:dyDescent="0.25">
      <c r="AN947" s="27"/>
      <c r="AO947" s="27"/>
      <c r="AP947" s="27"/>
      <c r="AQ947" s="27"/>
      <c r="AR947" s="27"/>
      <c r="AS947" s="27"/>
    </row>
    <row r="948" spans="40:45" x14ac:dyDescent="0.25">
      <c r="AN948" s="27"/>
      <c r="AO948" s="27"/>
      <c r="AP948" s="27"/>
      <c r="AQ948" s="27"/>
      <c r="AR948" s="27"/>
      <c r="AS948" s="27"/>
    </row>
    <row r="949" spans="40:45" x14ac:dyDescent="0.25">
      <c r="AN949" s="27"/>
      <c r="AO949" s="27"/>
      <c r="AP949" s="27"/>
      <c r="AQ949" s="27"/>
      <c r="AR949" s="27"/>
      <c r="AS949" s="27"/>
    </row>
    <row r="950" spans="40:45" x14ac:dyDescent="0.25">
      <c r="AN950" s="27"/>
      <c r="AO950" s="27"/>
      <c r="AP950" s="27"/>
      <c r="AQ950" s="27"/>
      <c r="AR950" s="27"/>
      <c r="AS950" s="27"/>
    </row>
    <row r="951" spans="40:45" x14ac:dyDescent="0.25">
      <c r="AN951" s="27"/>
      <c r="AO951" s="27"/>
      <c r="AP951" s="27"/>
      <c r="AQ951" s="27"/>
      <c r="AR951" s="27"/>
      <c r="AS951" s="27"/>
    </row>
    <row r="952" spans="40:45" x14ac:dyDescent="0.25">
      <c r="AN952" s="27"/>
      <c r="AO952" s="27"/>
      <c r="AP952" s="27"/>
      <c r="AQ952" s="27"/>
      <c r="AR952" s="27"/>
      <c r="AS952" s="27"/>
    </row>
    <row r="953" spans="40:45" x14ac:dyDescent="0.25">
      <c r="AN953" s="27"/>
      <c r="AO953" s="27"/>
      <c r="AP953" s="27"/>
      <c r="AQ953" s="27"/>
      <c r="AR953" s="27"/>
      <c r="AS953" s="27"/>
    </row>
    <row r="954" spans="40:45" x14ac:dyDescent="0.25">
      <c r="AN954" s="27"/>
      <c r="AO954" s="27"/>
      <c r="AP954" s="27"/>
      <c r="AQ954" s="27"/>
      <c r="AR954" s="27"/>
      <c r="AS954" s="27"/>
    </row>
    <row r="955" spans="40:45" x14ac:dyDescent="0.25">
      <c r="AN955" s="27"/>
      <c r="AO955" s="27"/>
      <c r="AP955" s="27"/>
      <c r="AQ955" s="27"/>
      <c r="AR955" s="27"/>
      <c r="AS955" s="27"/>
    </row>
    <row r="956" spans="40:45" x14ac:dyDescent="0.25">
      <c r="AN956" s="27"/>
      <c r="AO956" s="27"/>
      <c r="AP956" s="27"/>
      <c r="AQ956" s="27"/>
      <c r="AR956" s="27"/>
      <c r="AS956" s="27"/>
    </row>
    <row r="957" spans="40:45" x14ac:dyDescent="0.25">
      <c r="AN957" s="27"/>
      <c r="AO957" s="27"/>
      <c r="AP957" s="27"/>
      <c r="AQ957" s="27"/>
      <c r="AR957" s="27"/>
      <c r="AS957" s="27"/>
    </row>
    <row r="958" spans="40:45" x14ac:dyDescent="0.25">
      <c r="AN958" s="27"/>
      <c r="AO958" s="27"/>
      <c r="AP958" s="27"/>
      <c r="AQ958" s="27"/>
      <c r="AR958" s="27"/>
      <c r="AS958" s="27"/>
    </row>
    <row r="959" spans="40:45" x14ac:dyDescent="0.25">
      <c r="AN959" s="27"/>
      <c r="AO959" s="27"/>
      <c r="AP959" s="27"/>
      <c r="AQ959" s="27"/>
      <c r="AR959" s="27"/>
      <c r="AS959" s="27"/>
    </row>
    <row r="960" spans="40:45" x14ac:dyDescent="0.25">
      <c r="AN960" s="27"/>
      <c r="AO960" s="27"/>
      <c r="AP960" s="27"/>
      <c r="AQ960" s="27"/>
      <c r="AR960" s="27"/>
      <c r="AS960" s="27"/>
    </row>
    <row r="961" spans="40:45" x14ac:dyDescent="0.25">
      <c r="AN961" s="27"/>
      <c r="AO961" s="27"/>
      <c r="AP961" s="27"/>
      <c r="AQ961" s="27"/>
      <c r="AR961" s="27"/>
      <c r="AS961" s="27"/>
    </row>
    <row r="962" spans="40:45" x14ac:dyDescent="0.25">
      <c r="AN962" s="27"/>
      <c r="AO962" s="27"/>
      <c r="AP962" s="27"/>
      <c r="AQ962" s="27"/>
      <c r="AR962" s="27"/>
      <c r="AS962" s="27"/>
    </row>
    <row r="963" spans="40:45" x14ac:dyDescent="0.25">
      <c r="AN963" s="27"/>
      <c r="AO963" s="27"/>
      <c r="AP963" s="27"/>
      <c r="AQ963" s="27"/>
      <c r="AR963" s="27"/>
      <c r="AS963" s="27"/>
    </row>
    <row r="964" spans="40:45" x14ac:dyDescent="0.25">
      <c r="AN964" s="27"/>
      <c r="AO964" s="27"/>
      <c r="AP964" s="27"/>
      <c r="AQ964" s="27"/>
      <c r="AR964" s="27"/>
      <c r="AS964" s="27"/>
    </row>
    <row r="965" spans="40:45" x14ac:dyDescent="0.25">
      <c r="AN965" s="27"/>
      <c r="AO965" s="27"/>
      <c r="AP965" s="27"/>
      <c r="AQ965" s="27"/>
      <c r="AR965" s="27"/>
      <c r="AS965" s="27"/>
    </row>
    <row r="966" spans="40:45" x14ac:dyDescent="0.25">
      <c r="AN966" s="27"/>
      <c r="AO966" s="27"/>
      <c r="AP966" s="27"/>
      <c r="AQ966" s="27"/>
      <c r="AR966" s="27"/>
      <c r="AS966" s="27"/>
    </row>
    <row r="967" spans="40:45" x14ac:dyDescent="0.25">
      <c r="AN967" s="27"/>
      <c r="AO967" s="27"/>
      <c r="AP967" s="27"/>
      <c r="AQ967" s="27"/>
      <c r="AR967" s="27"/>
      <c r="AS967" s="27"/>
    </row>
    <row r="968" spans="40:45" x14ac:dyDescent="0.25">
      <c r="AN968" s="27"/>
      <c r="AO968" s="27"/>
      <c r="AP968" s="27"/>
      <c r="AQ968" s="27"/>
      <c r="AR968" s="27"/>
      <c r="AS968" s="27"/>
    </row>
    <row r="969" spans="40:45" x14ac:dyDescent="0.25">
      <c r="AN969" s="27"/>
      <c r="AO969" s="27"/>
      <c r="AP969" s="27"/>
      <c r="AQ969" s="27"/>
      <c r="AR969" s="27"/>
      <c r="AS969" s="27"/>
    </row>
    <row r="970" spans="40:45" x14ac:dyDescent="0.25">
      <c r="AN970" s="27"/>
      <c r="AO970" s="27"/>
      <c r="AP970" s="27"/>
      <c r="AQ970" s="27"/>
      <c r="AR970" s="27"/>
      <c r="AS970" s="27"/>
    </row>
    <row r="971" spans="40:45" x14ac:dyDescent="0.25">
      <c r="AN971" s="27"/>
      <c r="AO971" s="27"/>
      <c r="AP971" s="27"/>
      <c r="AQ971" s="27"/>
      <c r="AR971" s="27"/>
      <c r="AS971" s="27"/>
    </row>
    <row r="972" spans="40:45" x14ac:dyDescent="0.25">
      <c r="AN972" s="27"/>
      <c r="AO972" s="27"/>
      <c r="AP972" s="27"/>
      <c r="AQ972" s="27"/>
      <c r="AR972" s="27"/>
      <c r="AS972" s="27"/>
    </row>
    <row r="973" spans="40:45" x14ac:dyDescent="0.25">
      <c r="AN973" s="27"/>
      <c r="AO973" s="27"/>
      <c r="AP973" s="27"/>
      <c r="AQ973" s="27"/>
      <c r="AR973" s="27"/>
      <c r="AS973" s="27"/>
    </row>
    <row r="974" spans="40:45" x14ac:dyDescent="0.25">
      <c r="AN974" s="27"/>
      <c r="AO974" s="27"/>
      <c r="AP974" s="27"/>
      <c r="AQ974" s="27"/>
      <c r="AR974" s="27"/>
      <c r="AS974" s="27"/>
    </row>
    <row r="975" spans="40:45" x14ac:dyDescent="0.25">
      <c r="AN975" s="27"/>
      <c r="AO975" s="27"/>
      <c r="AP975" s="27"/>
      <c r="AQ975" s="27"/>
      <c r="AR975" s="27"/>
      <c r="AS975" s="27"/>
    </row>
    <row r="976" spans="40:45" x14ac:dyDescent="0.25">
      <c r="AN976" s="27"/>
      <c r="AO976" s="27"/>
      <c r="AP976" s="27"/>
      <c r="AQ976" s="27"/>
      <c r="AR976" s="27"/>
      <c r="AS976" s="27"/>
    </row>
    <row r="977" spans="40:45" x14ac:dyDescent="0.25">
      <c r="AN977" s="27"/>
      <c r="AO977" s="27"/>
      <c r="AP977" s="27"/>
      <c r="AQ977" s="27"/>
      <c r="AR977" s="27"/>
      <c r="AS977" s="27"/>
    </row>
    <row r="978" spans="40:45" x14ac:dyDescent="0.25">
      <c r="AN978" s="27"/>
      <c r="AO978" s="27"/>
      <c r="AP978" s="27"/>
      <c r="AQ978" s="27"/>
      <c r="AR978" s="27"/>
      <c r="AS978" s="27"/>
    </row>
    <row r="979" spans="40:45" x14ac:dyDescent="0.25">
      <c r="AN979" s="27"/>
      <c r="AO979" s="27"/>
      <c r="AP979" s="27"/>
      <c r="AQ979" s="27"/>
      <c r="AR979" s="27"/>
      <c r="AS979" s="27"/>
    </row>
    <row r="980" spans="40:45" x14ac:dyDescent="0.25">
      <c r="AN980" s="27"/>
      <c r="AO980" s="27"/>
      <c r="AP980" s="27"/>
      <c r="AQ980" s="27"/>
      <c r="AR980" s="27"/>
      <c r="AS980" s="27"/>
    </row>
    <row r="981" spans="40:45" x14ac:dyDescent="0.25">
      <c r="AN981" s="27"/>
      <c r="AO981" s="27"/>
      <c r="AP981" s="27"/>
      <c r="AQ981" s="27"/>
      <c r="AR981" s="27"/>
      <c r="AS981" s="27"/>
    </row>
    <row r="982" spans="40:45" x14ac:dyDescent="0.25">
      <c r="AN982" s="27"/>
      <c r="AO982" s="27"/>
      <c r="AP982" s="27"/>
      <c r="AQ982" s="27"/>
      <c r="AR982" s="27"/>
      <c r="AS982" s="27"/>
    </row>
    <row r="983" spans="40:45" x14ac:dyDescent="0.25">
      <c r="AN983" s="27"/>
      <c r="AO983" s="27"/>
      <c r="AP983" s="27"/>
      <c r="AQ983" s="27"/>
      <c r="AR983" s="27"/>
      <c r="AS983" s="27"/>
    </row>
    <row r="984" spans="40:45" x14ac:dyDescent="0.25">
      <c r="AN984" s="27"/>
      <c r="AO984" s="27"/>
      <c r="AP984" s="27"/>
      <c r="AQ984" s="27"/>
      <c r="AR984" s="27"/>
      <c r="AS984" s="27"/>
    </row>
    <row r="985" spans="40:45" x14ac:dyDescent="0.25">
      <c r="AN985" s="27"/>
      <c r="AO985" s="27"/>
      <c r="AP985" s="27"/>
      <c r="AQ985" s="27"/>
      <c r="AR985" s="27"/>
      <c r="AS985" s="27"/>
    </row>
    <row r="986" spans="40:45" x14ac:dyDescent="0.25">
      <c r="AN986" s="27"/>
      <c r="AO986" s="27"/>
      <c r="AP986" s="27"/>
      <c r="AQ986" s="27"/>
      <c r="AR986" s="27"/>
      <c r="AS986" s="27"/>
    </row>
    <row r="987" spans="40:45" x14ac:dyDescent="0.25">
      <c r="AN987" s="27"/>
      <c r="AO987" s="27"/>
      <c r="AP987" s="27"/>
      <c r="AQ987" s="27"/>
      <c r="AR987" s="27"/>
      <c r="AS987" s="27"/>
    </row>
    <row r="988" spans="40:45" x14ac:dyDescent="0.25">
      <c r="AN988" s="27"/>
      <c r="AO988" s="27"/>
      <c r="AP988" s="27"/>
      <c r="AQ988" s="27"/>
      <c r="AR988" s="27"/>
      <c r="AS988" s="27"/>
    </row>
    <row r="989" spans="40:45" x14ac:dyDescent="0.25">
      <c r="AN989" s="27"/>
      <c r="AO989" s="27"/>
      <c r="AP989" s="27"/>
      <c r="AQ989" s="27"/>
      <c r="AR989" s="27"/>
      <c r="AS989" s="27"/>
    </row>
    <row r="990" spans="40:45" x14ac:dyDescent="0.25">
      <c r="AN990" s="27"/>
      <c r="AO990" s="27"/>
      <c r="AP990" s="27"/>
      <c r="AQ990" s="27"/>
      <c r="AR990" s="27"/>
      <c r="AS990" s="27"/>
    </row>
    <row r="991" spans="40:45" x14ac:dyDescent="0.25">
      <c r="AN991" s="27"/>
      <c r="AO991" s="27"/>
      <c r="AP991" s="27"/>
      <c r="AQ991" s="27"/>
      <c r="AR991" s="27"/>
      <c r="AS991" s="27"/>
    </row>
    <row r="992" spans="40:45" x14ac:dyDescent="0.25">
      <c r="AN992" s="27"/>
      <c r="AO992" s="27"/>
      <c r="AP992" s="27"/>
      <c r="AQ992" s="27"/>
      <c r="AR992" s="27"/>
      <c r="AS992" s="27"/>
    </row>
    <row r="993" spans="40:45" x14ac:dyDescent="0.25">
      <c r="AN993" s="27"/>
      <c r="AO993" s="27"/>
      <c r="AP993" s="27"/>
      <c r="AQ993" s="27"/>
      <c r="AR993" s="27"/>
      <c r="AS993" s="27"/>
    </row>
    <row r="994" spans="40:45" x14ac:dyDescent="0.25">
      <c r="AN994" s="27"/>
      <c r="AO994" s="27"/>
      <c r="AP994" s="27"/>
      <c r="AQ994" s="27"/>
      <c r="AR994" s="27"/>
      <c r="AS994" s="27"/>
    </row>
    <row r="995" spans="40:45" x14ac:dyDescent="0.25">
      <c r="AN995" s="27"/>
      <c r="AO995" s="27"/>
      <c r="AP995" s="27"/>
      <c r="AQ995" s="27"/>
      <c r="AR995" s="27"/>
      <c r="AS995" s="27"/>
    </row>
    <row r="996" spans="40:45" x14ac:dyDescent="0.25">
      <c r="AN996" s="27"/>
      <c r="AO996" s="27"/>
      <c r="AP996" s="27"/>
      <c r="AQ996" s="27"/>
      <c r="AR996" s="27"/>
      <c r="AS996" s="27"/>
    </row>
    <row r="997" spans="40:45" x14ac:dyDescent="0.25">
      <c r="AN997" s="27"/>
      <c r="AO997" s="27"/>
      <c r="AP997" s="27"/>
      <c r="AQ997" s="27"/>
      <c r="AR997" s="27"/>
      <c r="AS997" s="27"/>
    </row>
    <row r="998" spans="40:45" x14ac:dyDescent="0.25">
      <c r="AN998" s="27"/>
      <c r="AO998" s="27"/>
      <c r="AP998" s="27"/>
      <c r="AQ998" s="27"/>
      <c r="AR998" s="27"/>
      <c r="AS998" s="27"/>
    </row>
    <row r="999" spans="40:45" x14ac:dyDescent="0.25">
      <c r="AN999" s="27"/>
      <c r="AO999" s="27"/>
      <c r="AP999" s="27"/>
      <c r="AQ999" s="27"/>
      <c r="AR999" s="27"/>
      <c r="AS999" s="27"/>
    </row>
    <row r="1000" spans="40:45" x14ac:dyDescent="0.25">
      <c r="AN1000" s="27"/>
      <c r="AO1000" s="27"/>
      <c r="AP1000" s="27"/>
      <c r="AQ1000" s="27"/>
      <c r="AR1000" s="27"/>
      <c r="AS1000" s="27"/>
    </row>
    <row r="1001" spans="40:45" x14ac:dyDescent="0.25">
      <c r="AN1001" s="27"/>
      <c r="AO1001" s="27"/>
      <c r="AP1001" s="27"/>
      <c r="AQ1001" s="27"/>
      <c r="AR1001" s="27"/>
      <c r="AS1001" s="27"/>
    </row>
    <row r="1002" spans="40:45" x14ac:dyDescent="0.25">
      <c r="AN1002" s="27"/>
      <c r="AO1002" s="27"/>
      <c r="AP1002" s="27"/>
      <c r="AQ1002" s="27"/>
      <c r="AR1002" s="27"/>
      <c r="AS1002" s="27"/>
    </row>
    <row r="1003" spans="40:45" x14ac:dyDescent="0.25">
      <c r="AN1003" s="27"/>
      <c r="AO1003" s="27"/>
      <c r="AP1003" s="27"/>
      <c r="AQ1003" s="27"/>
      <c r="AR1003" s="27"/>
      <c r="AS1003" s="27"/>
    </row>
    <row r="1004" spans="40:45" x14ac:dyDescent="0.25">
      <c r="AN1004" s="27"/>
      <c r="AO1004" s="27"/>
      <c r="AP1004" s="27"/>
      <c r="AQ1004" s="27"/>
      <c r="AR1004" s="27"/>
      <c r="AS1004" s="27"/>
    </row>
    <row r="1005" spans="40:45" x14ac:dyDescent="0.25">
      <c r="AN1005" s="27"/>
      <c r="AO1005" s="27"/>
      <c r="AP1005" s="27"/>
      <c r="AQ1005" s="27"/>
      <c r="AR1005" s="27"/>
      <c r="AS1005" s="27"/>
    </row>
    <row r="1006" spans="40:45" x14ac:dyDescent="0.25">
      <c r="AN1006" s="27"/>
      <c r="AO1006" s="27"/>
      <c r="AP1006" s="27"/>
      <c r="AQ1006" s="27"/>
      <c r="AR1006" s="27"/>
      <c r="AS1006" s="27"/>
    </row>
    <row r="1007" spans="40:45" x14ac:dyDescent="0.25">
      <c r="AN1007" s="27"/>
      <c r="AO1007" s="27"/>
      <c r="AP1007" s="27"/>
      <c r="AQ1007" s="27"/>
      <c r="AR1007" s="27"/>
      <c r="AS1007" s="27"/>
    </row>
    <row r="1008" spans="40:45" x14ac:dyDescent="0.25">
      <c r="AN1008" s="27"/>
      <c r="AO1008" s="27"/>
      <c r="AP1008" s="27"/>
      <c r="AQ1008" s="27"/>
      <c r="AR1008" s="27"/>
      <c r="AS1008" s="27"/>
    </row>
    <row r="1009" spans="40:45" x14ac:dyDescent="0.25">
      <c r="AN1009" s="27"/>
      <c r="AO1009" s="27"/>
      <c r="AP1009" s="27"/>
      <c r="AQ1009" s="27"/>
      <c r="AR1009" s="27"/>
      <c r="AS1009" s="27"/>
    </row>
    <row r="1010" spans="40:45" x14ac:dyDescent="0.25">
      <c r="AN1010" s="27"/>
      <c r="AO1010" s="27"/>
      <c r="AP1010" s="27"/>
      <c r="AQ1010" s="27"/>
      <c r="AR1010" s="27"/>
      <c r="AS1010" s="27"/>
    </row>
    <row r="1011" spans="40:45" x14ac:dyDescent="0.25">
      <c r="AN1011" s="27"/>
      <c r="AO1011" s="27"/>
      <c r="AP1011" s="27"/>
      <c r="AQ1011" s="27"/>
      <c r="AR1011" s="27"/>
      <c r="AS1011" s="27"/>
    </row>
    <row r="1012" spans="40:45" x14ac:dyDescent="0.25">
      <c r="AN1012" s="27"/>
      <c r="AO1012" s="27"/>
      <c r="AP1012" s="27"/>
      <c r="AQ1012" s="27"/>
      <c r="AR1012" s="27"/>
      <c r="AS1012" s="27"/>
    </row>
    <row r="1013" spans="40:45" x14ac:dyDescent="0.25">
      <c r="AN1013" s="27"/>
      <c r="AO1013" s="27"/>
      <c r="AP1013" s="27"/>
      <c r="AQ1013" s="27"/>
      <c r="AR1013" s="27"/>
      <c r="AS1013" s="27"/>
    </row>
    <row r="1014" spans="40:45" x14ac:dyDescent="0.25">
      <c r="AN1014" s="27"/>
      <c r="AO1014" s="27"/>
      <c r="AP1014" s="27"/>
      <c r="AQ1014" s="27"/>
      <c r="AR1014" s="27"/>
      <c r="AS1014" s="27"/>
    </row>
    <row r="1015" spans="40:45" x14ac:dyDescent="0.25">
      <c r="AN1015" s="27"/>
      <c r="AO1015" s="27"/>
      <c r="AP1015" s="27"/>
      <c r="AQ1015" s="27"/>
      <c r="AR1015" s="27"/>
      <c r="AS1015" s="27"/>
    </row>
    <row r="1016" spans="40:45" x14ac:dyDescent="0.25">
      <c r="AN1016" s="27"/>
      <c r="AO1016" s="27"/>
      <c r="AP1016" s="27"/>
      <c r="AQ1016" s="27"/>
      <c r="AR1016" s="27"/>
      <c r="AS1016" s="27"/>
    </row>
    <row r="1017" spans="40:45" x14ac:dyDescent="0.25">
      <c r="AN1017" s="27"/>
      <c r="AO1017" s="27"/>
      <c r="AP1017" s="27"/>
      <c r="AQ1017" s="27"/>
      <c r="AR1017" s="27"/>
      <c r="AS1017" s="27"/>
    </row>
    <row r="1018" spans="40:45" x14ac:dyDescent="0.25">
      <c r="AN1018" s="27"/>
      <c r="AO1018" s="27"/>
      <c r="AP1018" s="27"/>
      <c r="AQ1018" s="27"/>
      <c r="AR1018" s="27"/>
      <c r="AS1018" s="27"/>
    </row>
    <row r="1019" spans="40:45" x14ac:dyDescent="0.25">
      <c r="AN1019" s="27"/>
      <c r="AO1019" s="27"/>
      <c r="AP1019" s="27"/>
      <c r="AQ1019" s="27"/>
      <c r="AR1019" s="27"/>
      <c r="AS1019" s="27"/>
    </row>
    <row r="1020" spans="40:45" x14ac:dyDescent="0.25">
      <c r="AN1020" s="27"/>
      <c r="AO1020" s="27"/>
      <c r="AP1020" s="27"/>
      <c r="AQ1020" s="27"/>
      <c r="AR1020" s="27"/>
      <c r="AS1020" s="27"/>
    </row>
    <row r="1021" spans="40:45" x14ac:dyDescent="0.25">
      <c r="AN1021" s="27"/>
      <c r="AO1021" s="27"/>
      <c r="AP1021" s="27"/>
      <c r="AQ1021" s="27"/>
      <c r="AR1021" s="27"/>
      <c r="AS1021" s="27"/>
    </row>
    <row r="1022" spans="40:45" x14ac:dyDescent="0.25">
      <c r="AN1022" s="27"/>
      <c r="AO1022" s="27"/>
      <c r="AP1022" s="27"/>
      <c r="AQ1022" s="27"/>
      <c r="AR1022" s="27"/>
      <c r="AS1022" s="27"/>
    </row>
    <row r="1023" spans="40:45" x14ac:dyDescent="0.25">
      <c r="AN1023" s="27"/>
      <c r="AO1023" s="27"/>
      <c r="AP1023" s="27"/>
      <c r="AQ1023" s="27"/>
      <c r="AR1023" s="27"/>
      <c r="AS1023" s="27"/>
    </row>
    <row r="1024" spans="40:45" x14ac:dyDescent="0.25">
      <c r="AN1024" s="27"/>
      <c r="AO1024" s="27"/>
      <c r="AP1024" s="27"/>
      <c r="AQ1024" s="27"/>
      <c r="AR1024" s="27"/>
      <c r="AS1024" s="27"/>
    </row>
    <row r="1025" spans="40:45" x14ac:dyDescent="0.25">
      <c r="AN1025" s="27"/>
      <c r="AO1025" s="27"/>
      <c r="AP1025" s="27"/>
      <c r="AQ1025" s="27"/>
      <c r="AR1025" s="27"/>
      <c r="AS1025" s="27"/>
    </row>
    <row r="1026" spans="40:45" x14ac:dyDescent="0.25">
      <c r="AN1026" s="27"/>
      <c r="AO1026" s="27"/>
      <c r="AP1026" s="27"/>
      <c r="AQ1026" s="27"/>
      <c r="AR1026" s="27"/>
      <c r="AS1026" s="27"/>
    </row>
    <row r="1027" spans="40:45" x14ac:dyDescent="0.25">
      <c r="AN1027" s="27"/>
      <c r="AO1027" s="27"/>
      <c r="AP1027" s="27"/>
      <c r="AQ1027" s="27"/>
      <c r="AR1027" s="27"/>
      <c r="AS1027" s="27"/>
    </row>
    <row r="1028" spans="40:45" x14ac:dyDescent="0.25">
      <c r="AN1028" s="27"/>
      <c r="AO1028" s="27"/>
      <c r="AP1028" s="27"/>
      <c r="AQ1028" s="27"/>
      <c r="AR1028" s="27"/>
      <c r="AS1028" s="27"/>
    </row>
    <row r="1029" spans="40:45" x14ac:dyDescent="0.25">
      <c r="AN1029" s="27"/>
      <c r="AO1029" s="27"/>
      <c r="AP1029" s="27"/>
      <c r="AQ1029" s="27"/>
      <c r="AR1029" s="27"/>
      <c r="AS1029" s="27"/>
    </row>
    <row r="1030" spans="40:45" x14ac:dyDescent="0.25">
      <c r="AN1030" s="27"/>
      <c r="AO1030" s="27"/>
      <c r="AP1030" s="27"/>
      <c r="AQ1030" s="27"/>
      <c r="AR1030" s="27"/>
      <c r="AS1030" s="27"/>
    </row>
    <row r="1031" spans="40:45" x14ac:dyDescent="0.25">
      <c r="AN1031" s="27"/>
      <c r="AO1031" s="27"/>
      <c r="AP1031" s="27"/>
      <c r="AQ1031" s="27"/>
      <c r="AR1031" s="27"/>
      <c r="AS1031" s="27"/>
    </row>
    <row r="1032" spans="40:45" x14ac:dyDescent="0.25">
      <c r="AN1032" s="27"/>
      <c r="AO1032" s="27"/>
      <c r="AP1032" s="27"/>
      <c r="AQ1032" s="27"/>
      <c r="AR1032" s="27"/>
      <c r="AS1032" s="27"/>
    </row>
    <row r="1033" spans="40:45" x14ac:dyDescent="0.25">
      <c r="AN1033" s="27"/>
      <c r="AO1033" s="27"/>
      <c r="AP1033" s="27"/>
      <c r="AQ1033" s="27"/>
      <c r="AR1033" s="27"/>
      <c r="AS1033" s="27"/>
    </row>
    <row r="1034" spans="40:45" x14ac:dyDescent="0.25">
      <c r="AN1034" s="27"/>
      <c r="AO1034" s="27"/>
      <c r="AP1034" s="27"/>
      <c r="AQ1034" s="27"/>
      <c r="AR1034" s="27"/>
      <c r="AS1034" s="27"/>
    </row>
    <row r="1035" spans="40:45" x14ac:dyDescent="0.25">
      <c r="AN1035" s="27"/>
      <c r="AO1035" s="27"/>
      <c r="AP1035" s="27"/>
      <c r="AQ1035" s="27"/>
      <c r="AR1035" s="27"/>
      <c r="AS1035" s="27"/>
    </row>
    <row r="1036" spans="40:45" x14ac:dyDescent="0.25">
      <c r="AN1036" s="27"/>
      <c r="AO1036" s="27"/>
      <c r="AP1036" s="27"/>
      <c r="AQ1036" s="27"/>
      <c r="AR1036" s="27"/>
      <c r="AS1036" s="27"/>
    </row>
    <row r="1037" spans="40:45" x14ac:dyDescent="0.25">
      <c r="AN1037" s="27"/>
      <c r="AO1037" s="27"/>
      <c r="AP1037" s="27"/>
      <c r="AQ1037" s="27"/>
      <c r="AR1037" s="27"/>
      <c r="AS1037" s="27"/>
    </row>
    <row r="1038" spans="40:45" x14ac:dyDescent="0.25">
      <c r="AN1038" s="27"/>
      <c r="AO1038" s="27"/>
      <c r="AP1038" s="27"/>
      <c r="AQ1038" s="27"/>
      <c r="AR1038" s="27"/>
      <c r="AS1038" s="27"/>
    </row>
    <row r="1039" spans="40:45" x14ac:dyDescent="0.25">
      <c r="AN1039" s="27"/>
      <c r="AO1039" s="27"/>
      <c r="AP1039" s="27"/>
      <c r="AQ1039" s="27"/>
      <c r="AR1039" s="27"/>
      <c r="AS1039" s="27"/>
    </row>
    <row r="1040" spans="40:45" x14ac:dyDescent="0.25">
      <c r="AN1040" s="27"/>
      <c r="AO1040" s="27"/>
      <c r="AP1040" s="27"/>
      <c r="AQ1040" s="27"/>
      <c r="AR1040" s="27"/>
      <c r="AS1040" s="27"/>
    </row>
    <row r="1041" spans="40:45" x14ac:dyDescent="0.25">
      <c r="AN1041" s="27"/>
      <c r="AO1041" s="27"/>
      <c r="AP1041" s="27"/>
      <c r="AQ1041" s="27"/>
      <c r="AR1041" s="27"/>
      <c r="AS1041" s="27"/>
    </row>
    <row r="1042" spans="40:45" x14ac:dyDescent="0.25">
      <c r="AN1042" s="27"/>
      <c r="AO1042" s="27"/>
      <c r="AP1042" s="27"/>
      <c r="AQ1042" s="27"/>
      <c r="AR1042" s="27"/>
      <c r="AS1042" s="27"/>
    </row>
    <row r="1043" spans="40:45" x14ac:dyDescent="0.25">
      <c r="AN1043" s="27"/>
      <c r="AO1043" s="27"/>
      <c r="AP1043" s="27"/>
      <c r="AQ1043" s="27"/>
      <c r="AR1043" s="27"/>
      <c r="AS1043" s="27"/>
    </row>
    <row r="1044" spans="40:45" x14ac:dyDescent="0.25">
      <c r="AN1044" s="27"/>
      <c r="AO1044" s="27"/>
      <c r="AP1044" s="27"/>
      <c r="AQ1044" s="27"/>
      <c r="AR1044" s="27"/>
      <c r="AS1044" s="27"/>
    </row>
    <row r="1045" spans="40:45" x14ac:dyDescent="0.25">
      <c r="AN1045" s="27"/>
      <c r="AO1045" s="27"/>
      <c r="AP1045" s="27"/>
      <c r="AQ1045" s="27"/>
      <c r="AR1045" s="27"/>
      <c r="AS1045" s="27"/>
    </row>
    <row r="1046" spans="40:45" x14ac:dyDescent="0.25">
      <c r="AN1046" s="27"/>
      <c r="AO1046" s="27"/>
      <c r="AP1046" s="27"/>
      <c r="AQ1046" s="27"/>
      <c r="AR1046" s="27"/>
      <c r="AS1046" s="27"/>
    </row>
    <row r="1047" spans="40:45" x14ac:dyDescent="0.25">
      <c r="AN1047" s="27"/>
      <c r="AO1047" s="27"/>
      <c r="AP1047" s="27"/>
      <c r="AQ1047" s="27"/>
      <c r="AR1047" s="27"/>
      <c r="AS1047" s="27"/>
    </row>
    <row r="1048" spans="40:45" x14ac:dyDescent="0.25">
      <c r="AN1048" s="27"/>
      <c r="AO1048" s="27"/>
      <c r="AP1048" s="27"/>
      <c r="AQ1048" s="27"/>
      <c r="AR1048" s="27"/>
      <c r="AS1048" s="27"/>
    </row>
    <row r="1049" spans="40:45" x14ac:dyDescent="0.25">
      <c r="AN1049" s="27"/>
      <c r="AO1049" s="27"/>
      <c r="AP1049" s="27"/>
      <c r="AQ1049" s="27"/>
      <c r="AR1049" s="27"/>
      <c r="AS1049" s="27"/>
    </row>
    <row r="1050" spans="40:45" x14ac:dyDescent="0.25">
      <c r="AN1050" s="27"/>
      <c r="AO1050" s="27"/>
      <c r="AP1050" s="27"/>
      <c r="AQ1050" s="27"/>
      <c r="AR1050" s="27"/>
      <c r="AS1050" s="27"/>
    </row>
    <row r="1051" spans="40:45" x14ac:dyDescent="0.25">
      <c r="AN1051" s="27"/>
      <c r="AO1051" s="27"/>
      <c r="AP1051" s="27"/>
      <c r="AQ1051" s="27"/>
      <c r="AR1051" s="27"/>
      <c r="AS1051" s="27"/>
    </row>
    <row r="1052" spans="40:45" x14ac:dyDescent="0.25">
      <c r="AN1052" s="27"/>
      <c r="AO1052" s="27"/>
      <c r="AP1052" s="27"/>
      <c r="AQ1052" s="27"/>
      <c r="AR1052" s="27"/>
      <c r="AS1052" s="27"/>
    </row>
    <row r="1053" spans="40:45" x14ac:dyDescent="0.25">
      <c r="AN1053" s="27"/>
      <c r="AO1053" s="27"/>
      <c r="AP1053" s="27"/>
      <c r="AQ1053" s="27"/>
      <c r="AR1053" s="27"/>
      <c r="AS1053" s="27"/>
    </row>
    <row r="1054" spans="40:45" x14ac:dyDescent="0.25">
      <c r="AN1054" s="27"/>
      <c r="AO1054" s="27"/>
      <c r="AP1054" s="27"/>
      <c r="AQ1054" s="27"/>
      <c r="AR1054" s="27"/>
      <c r="AS1054" s="27"/>
    </row>
    <row r="1055" spans="40:45" x14ac:dyDescent="0.25">
      <c r="AN1055" s="27"/>
      <c r="AO1055" s="27"/>
      <c r="AP1055" s="27"/>
      <c r="AQ1055" s="27"/>
      <c r="AR1055" s="27"/>
      <c r="AS1055" s="27"/>
    </row>
    <row r="1056" spans="40:45" x14ac:dyDescent="0.25">
      <c r="AN1056" s="27"/>
      <c r="AO1056" s="27"/>
      <c r="AP1056" s="27"/>
      <c r="AQ1056" s="27"/>
      <c r="AR1056" s="27"/>
      <c r="AS1056" s="27"/>
    </row>
    <row r="1057" spans="40:45" x14ac:dyDescent="0.25">
      <c r="AN1057" s="27"/>
      <c r="AO1057" s="27"/>
      <c r="AP1057" s="27"/>
      <c r="AQ1057" s="27"/>
      <c r="AR1057" s="27"/>
      <c r="AS1057" s="27"/>
    </row>
    <row r="1058" spans="40:45" x14ac:dyDescent="0.25">
      <c r="AN1058" s="27"/>
      <c r="AO1058" s="27"/>
      <c r="AP1058" s="27"/>
      <c r="AQ1058" s="27"/>
      <c r="AR1058" s="27"/>
      <c r="AS1058" s="27"/>
    </row>
    <row r="1059" spans="40:45" x14ac:dyDescent="0.25">
      <c r="AN1059" s="27"/>
      <c r="AO1059" s="27"/>
      <c r="AP1059" s="27"/>
      <c r="AQ1059" s="27"/>
      <c r="AR1059" s="27"/>
      <c r="AS1059" s="27"/>
    </row>
    <row r="1060" spans="40:45" x14ac:dyDescent="0.25">
      <c r="AN1060" s="27"/>
      <c r="AO1060" s="27"/>
      <c r="AP1060" s="27"/>
      <c r="AQ1060" s="27"/>
      <c r="AR1060" s="27"/>
      <c r="AS1060" s="27"/>
    </row>
    <row r="1061" spans="40:45" x14ac:dyDescent="0.25">
      <c r="AN1061" s="27"/>
      <c r="AO1061" s="27"/>
      <c r="AP1061" s="27"/>
      <c r="AQ1061" s="27"/>
      <c r="AR1061" s="27"/>
      <c r="AS1061" s="27"/>
    </row>
    <row r="1062" spans="40:45" x14ac:dyDescent="0.25">
      <c r="AN1062" s="27"/>
      <c r="AO1062" s="27"/>
      <c r="AP1062" s="27"/>
      <c r="AQ1062" s="27"/>
      <c r="AR1062" s="27"/>
      <c r="AS1062" s="27"/>
    </row>
    <row r="1063" spans="40:45" x14ac:dyDescent="0.25">
      <c r="AN1063" s="27"/>
      <c r="AO1063" s="27"/>
      <c r="AP1063" s="27"/>
      <c r="AQ1063" s="27"/>
      <c r="AR1063" s="27"/>
      <c r="AS1063" s="27"/>
    </row>
    <row r="1064" spans="40:45" x14ac:dyDescent="0.25">
      <c r="AN1064" s="27"/>
      <c r="AO1064" s="27"/>
      <c r="AP1064" s="27"/>
      <c r="AQ1064" s="27"/>
      <c r="AR1064" s="27"/>
      <c r="AS1064" s="27"/>
    </row>
    <row r="1065" spans="40:45" x14ac:dyDescent="0.25">
      <c r="AN1065" s="27"/>
      <c r="AO1065" s="27"/>
      <c r="AP1065" s="27"/>
      <c r="AQ1065" s="27"/>
      <c r="AR1065" s="27"/>
      <c r="AS1065" s="27"/>
    </row>
    <row r="1066" spans="40:45" x14ac:dyDescent="0.25">
      <c r="AN1066" s="27"/>
      <c r="AO1066" s="27"/>
      <c r="AP1066" s="27"/>
      <c r="AQ1066" s="27"/>
      <c r="AR1066" s="27"/>
      <c r="AS1066" s="27"/>
    </row>
    <row r="1067" spans="40:45" x14ac:dyDescent="0.25">
      <c r="AN1067" s="27"/>
      <c r="AO1067" s="27"/>
      <c r="AP1067" s="27"/>
      <c r="AQ1067" s="27"/>
      <c r="AR1067" s="27"/>
      <c r="AS1067" s="27"/>
    </row>
    <row r="1068" spans="40:45" x14ac:dyDescent="0.25">
      <c r="AN1068" s="27"/>
      <c r="AO1068" s="27"/>
      <c r="AP1068" s="27"/>
      <c r="AQ1068" s="27"/>
      <c r="AR1068" s="27"/>
      <c r="AS1068" s="27"/>
    </row>
    <row r="1069" spans="40:45" x14ac:dyDescent="0.25">
      <c r="AN1069" s="27"/>
      <c r="AO1069" s="27"/>
      <c r="AP1069" s="27"/>
      <c r="AQ1069" s="27"/>
      <c r="AR1069" s="27"/>
      <c r="AS1069" s="27"/>
    </row>
    <row r="1070" spans="40:45" x14ac:dyDescent="0.25">
      <c r="AN1070" s="27"/>
      <c r="AO1070" s="27"/>
      <c r="AP1070" s="27"/>
      <c r="AQ1070" s="27"/>
      <c r="AR1070" s="27"/>
      <c r="AS1070" s="27"/>
    </row>
    <row r="1071" spans="40:45" x14ac:dyDescent="0.25">
      <c r="AN1071" s="27"/>
      <c r="AO1071" s="27"/>
      <c r="AP1071" s="27"/>
      <c r="AQ1071" s="27"/>
      <c r="AR1071" s="27"/>
      <c r="AS1071" s="27"/>
    </row>
    <row r="1072" spans="40:45" x14ac:dyDescent="0.25">
      <c r="AN1072" s="27"/>
      <c r="AO1072" s="27"/>
      <c r="AP1072" s="27"/>
      <c r="AQ1072" s="27"/>
      <c r="AR1072" s="27"/>
      <c r="AS1072" s="27"/>
    </row>
    <row r="1073" spans="40:45" x14ac:dyDescent="0.25">
      <c r="AN1073" s="27"/>
      <c r="AO1073" s="27"/>
      <c r="AP1073" s="27"/>
      <c r="AQ1073" s="27"/>
      <c r="AR1073" s="27"/>
      <c r="AS1073" s="27"/>
    </row>
    <row r="1074" spans="40:45" x14ac:dyDescent="0.25">
      <c r="AN1074" s="27"/>
      <c r="AO1074" s="27"/>
      <c r="AP1074" s="27"/>
      <c r="AQ1074" s="27"/>
      <c r="AR1074" s="27"/>
      <c r="AS1074" s="27"/>
    </row>
    <row r="1075" spans="40:45" x14ac:dyDescent="0.25">
      <c r="AN1075" s="27"/>
      <c r="AO1075" s="27"/>
      <c r="AP1075" s="27"/>
      <c r="AQ1075" s="27"/>
      <c r="AR1075" s="27"/>
      <c r="AS1075" s="27"/>
    </row>
    <row r="1076" spans="40:45" x14ac:dyDescent="0.25">
      <c r="AN1076" s="27"/>
      <c r="AO1076" s="27"/>
      <c r="AP1076" s="27"/>
      <c r="AQ1076" s="27"/>
      <c r="AR1076" s="27"/>
      <c r="AS1076" s="27"/>
    </row>
    <row r="1077" spans="40:45" x14ac:dyDescent="0.25">
      <c r="AN1077" s="27"/>
      <c r="AO1077" s="27"/>
      <c r="AP1077" s="27"/>
      <c r="AQ1077" s="27"/>
      <c r="AR1077" s="27"/>
      <c r="AS1077" s="27"/>
    </row>
    <row r="1078" spans="40:45" x14ac:dyDescent="0.25">
      <c r="AN1078" s="27"/>
      <c r="AO1078" s="27"/>
      <c r="AP1078" s="27"/>
      <c r="AQ1078" s="27"/>
      <c r="AR1078" s="27"/>
      <c r="AS1078" s="27"/>
    </row>
    <row r="1079" spans="40:45" x14ac:dyDescent="0.25">
      <c r="AN1079" s="27"/>
      <c r="AO1079" s="27"/>
      <c r="AP1079" s="27"/>
      <c r="AQ1079" s="27"/>
      <c r="AR1079" s="27"/>
      <c r="AS1079" s="27"/>
    </row>
    <row r="1080" spans="40:45" x14ac:dyDescent="0.25">
      <c r="AN1080" s="27"/>
      <c r="AO1080" s="27"/>
      <c r="AP1080" s="27"/>
      <c r="AQ1080" s="27"/>
      <c r="AR1080" s="27"/>
      <c r="AS1080" s="27"/>
    </row>
    <row r="1081" spans="40:45" x14ac:dyDescent="0.25">
      <c r="AN1081" s="27"/>
      <c r="AO1081" s="27"/>
      <c r="AP1081" s="27"/>
      <c r="AQ1081" s="27"/>
      <c r="AR1081" s="27"/>
      <c r="AS1081" s="27"/>
    </row>
    <row r="1082" spans="40:45" x14ac:dyDescent="0.25">
      <c r="AN1082" s="27"/>
      <c r="AO1082" s="27"/>
      <c r="AP1082" s="27"/>
      <c r="AQ1082" s="27"/>
      <c r="AR1082" s="27"/>
      <c r="AS1082" s="27"/>
    </row>
    <row r="1083" spans="40:45" x14ac:dyDescent="0.25">
      <c r="AN1083" s="27"/>
      <c r="AO1083" s="27"/>
      <c r="AP1083" s="27"/>
      <c r="AQ1083" s="27"/>
      <c r="AR1083" s="27"/>
      <c r="AS1083" s="27"/>
    </row>
    <row r="1084" spans="40:45" x14ac:dyDescent="0.25">
      <c r="AN1084" s="27"/>
      <c r="AO1084" s="27"/>
      <c r="AP1084" s="27"/>
      <c r="AQ1084" s="27"/>
      <c r="AR1084" s="27"/>
      <c r="AS1084" s="27"/>
    </row>
    <row r="1085" spans="40:45" x14ac:dyDescent="0.25">
      <c r="AN1085" s="27"/>
      <c r="AO1085" s="27"/>
      <c r="AP1085" s="27"/>
      <c r="AQ1085" s="27"/>
      <c r="AR1085" s="27"/>
      <c r="AS1085" s="27"/>
    </row>
    <row r="1086" spans="40:45" x14ac:dyDescent="0.25">
      <c r="AN1086" s="27"/>
      <c r="AO1086" s="27"/>
      <c r="AP1086" s="27"/>
      <c r="AQ1086" s="27"/>
      <c r="AR1086" s="27"/>
      <c r="AS1086" s="27"/>
    </row>
    <row r="1087" spans="40:45" x14ac:dyDescent="0.25">
      <c r="AN1087" s="27"/>
      <c r="AO1087" s="27"/>
      <c r="AP1087" s="27"/>
      <c r="AQ1087" s="27"/>
      <c r="AR1087" s="27"/>
      <c r="AS1087" s="27"/>
    </row>
    <row r="1088" spans="40:45" x14ac:dyDescent="0.25">
      <c r="AN1088" s="27"/>
      <c r="AO1088" s="27"/>
      <c r="AP1088" s="27"/>
      <c r="AQ1088" s="27"/>
      <c r="AR1088" s="27"/>
      <c r="AS1088" s="27"/>
    </row>
    <row r="1089" spans="40:45" x14ac:dyDescent="0.25">
      <c r="AN1089" s="27"/>
      <c r="AO1089" s="27"/>
      <c r="AP1089" s="27"/>
      <c r="AQ1089" s="27"/>
      <c r="AR1089" s="27"/>
      <c r="AS1089" s="27"/>
    </row>
    <row r="1090" spans="40:45" x14ac:dyDescent="0.25">
      <c r="AN1090" s="27"/>
      <c r="AO1090" s="27"/>
      <c r="AP1090" s="27"/>
      <c r="AQ1090" s="27"/>
      <c r="AR1090" s="27"/>
      <c r="AS1090" s="27"/>
    </row>
    <row r="1091" spans="40:45" x14ac:dyDescent="0.25">
      <c r="AN1091" s="27"/>
      <c r="AO1091" s="27"/>
      <c r="AP1091" s="27"/>
      <c r="AQ1091" s="27"/>
      <c r="AR1091" s="27"/>
      <c r="AS1091" s="27"/>
    </row>
    <row r="1092" spans="40:45" x14ac:dyDescent="0.25">
      <c r="AN1092" s="27"/>
      <c r="AO1092" s="27"/>
      <c r="AP1092" s="27"/>
      <c r="AQ1092" s="27"/>
      <c r="AR1092" s="27"/>
      <c r="AS1092" s="27"/>
    </row>
    <row r="1093" spans="40:45" x14ac:dyDescent="0.25">
      <c r="AN1093" s="27"/>
      <c r="AO1093" s="27"/>
      <c r="AP1093" s="27"/>
      <c r="AQ1093" s="27"/>
      <c r="AR1093" s="27"/>
      <c r="AS1093" s="27"/>
    </row>
    <row r="1094" spans="40:45" x14ac:dyDescent="0.25">
      <c r="AN1094" s="27"/>
      <c r="AO1094" s="27"/>
      <c r="AP1094" s="27"/>
      <c r="AQ1094" s="27"/>
      <c r="AR1094" s="27"/>
      <c r="AS1094" s="27"/>
    </row>
    <row r="1095" spans="40:45" x14ac:dyDescent="0.25">
      <c r="AN1095" s="27"/>
      <c r="AO1095" s="27"/>
      <c r="AP1095" s="27"/>
      <c r="AQ1095" s="27"/>
      <c r="AR1095" s="27"/>
      <c r="AS1095" s="27"/>
    </row>
    <row r="1096" spans="40:45" x14ac:dyDescent="0.25">
      <c r="AN1096" s="27"/>
      <c r="AO1096" s="27"/>
      <c r="AP1096" s="27"/>
      <c r="AQ1096" s="27"/>
      <c r="AR1096" s="27"/>
      <c r="AS1096" s="27"/>
    </row>
    <row r="1097" spans="40:45" x14ac:dyDescent="0.25">
      <c r="AN1097" s="27"/>
      <c r="AO1097" s="27"/>
      <c r="AP1097" s="27"/>
      <c r="AQ1097" s="27"/>
      <c r="AR1097" s="27"/>
      <c r="AS1097" s="27"/>
    </row>
    <row r="1098" spans="40:45" x14ac:dyDescent="0.25">
      <c r="AN1098" s="27"/>
      <c r="AO1098" s="27"/>
      <c r="AP1098" s="27"/>
      <c r="AQ1098" s="27"/>
      <c r="AR1098" s="27"/>
      <c r="AS1098" s="27"/>
    </row>
    <row r="1099" spans="40:45" x14ac:dyDescent="0.25">
      <c r="AN1099" s="27"/>
      <c r="AO1099" s="27"/>
      <c r="AP1099" s="27"/>
      <c r="AQ1099" s="27"/>
      <c r="AR1099" s="27"/>
      <c r="AS1099" s="27"/>
    </row>
    <row r="1100" spans="40:45" x14ac:dyDescent="0.25">
      <c r="AN1100" s="27"/>
      <c r="AO1100" s="27"/>
      <c r="AP1100" s="27"/>
      <c r="AQ1100" s="27"/>
      <c r="AR1100" s="27"/>
      <c r="AS1100" s="27"/>
    </row>
    <row r="1101" spans="40:45" x14ac:dyDescent="0.25">
      <c r="AN1101" s="27"/>
      <c r="AO1101" s="27"/>
      <c r="AP1101" s="27"/>
      <c r="AQ1101" s="27"/>
      <c r="AR1101" s="27"/>
      <c r="AS1101" s="27"/>
    </row>
    <row r="1102" spans="40:45" x14ac:dyDescent="0.25">
      <c r="AN1102" s="27"/>
      <c r="AO1102" s="27"/>
      <c r="AP1102" s="27"/>
      <c r="AQ1102" s="27"/>
      <c r="AR1102" s="27"/>
      <c r="AS1102" s="27"/>
    </row>
    <row r="1103" spans="40:45" x14ac:dyDescent="0.25">
      <c r="AN1103" s="27"/>
      <c r="AO1103" s="27"/>
      <c r="AP1103" s="27"/>
      <c r="AQ1103" s="27"/>
      <c r="AR1103" s="27"/>
      <c r="AS1103" s="27"/>
    </row>
    <row r="1104" spans="40:45" x14ac:dyDescent="0.25">
      <c r="AN1104" s="27"/>
      <c r="AO1104" s="27"/>
      <c r="AP1104" s="27"/>
      <c r="AQ1104" s="27"/>
      <c r="AR1104" s="27"/>
      <c r="AS1104" s="27"/>
    </row>
    <row r="1105" spans="40:45" x14ac:dyDescent="0.25">
      <c r="AN1105" s="27"/>
      <c r="AO1105" s="27"/>
      <c r="AP1105" s="27"/>
      <c r="AQ1105" s="27"/>
      <c r="AR1105" s="27"/>
      <c r="AS1105" s="27"/>
    </row>
    <row r="1106" spans="40:45" x14ac:dyDescent="0.25">
      <c r="AN1106" s="27"/>
      <c r="AO1106" s="27"/>
      <c r="AP1106" s="27"/>
      <c r="AQ1106" s="27"/>
      <c r="AR1106" s="27"/>
      <c r="AS1106" s="27"/>
    </row>
    <row r="1107" spans="40:45" x14ac:dyDescent="0.25">
      <c r="AN1107" s="27"/>
      <c r="AO1107" s="27"/>
      <c r="AP1107" s="27"/>
      <c r="AQ1107" s="27"/>
      <c r="AR1107" s="27"/>
      <c r="AS1107" s="27"/>
    </row>
    <row r="1108" spans="40:45" x14ac:dyDescent="0.25">
      <c r="AN1108" s="27"/>
      <c r="AO1108" s="27"/>
      <c r="AP1108" s="27"/>
      <c r="AQ1108" s="27"/>
      <c r="AR1108" s="27"/>
      <c r="AS1108" s="27"/>
    </row>
    <row r="1109" spans="40:45" x14ac:dyDescent="0.25">
      <c r="AN1109" s="27"/>
      <c r="AO1109" s="27"/>
      <c r="AP1109" s="27"/>
      <c r="AQ1109" s="27"/>
      <c r="AR1109" s="27"/>
      <c r="AS1109" s="27"/>
    </row>
    <row r="1110" spans="40:45" x14ac:dyDescent="0.25">
      <c r="AN1110" s="27"/>
      <c r="AO1110" s="27"/>
      <c r="AP1110" s="27"/>
      <c r="AQ1110" s="27"/>
      <c r="AR1110" s="27"/>
      <c r="AS1110" s="27"/>
    </row>
    <row r="1111" spans="40:45" x14ac:dyDescent="0.25">
      <c r="AN1111" s="27"/>
      <c r="AO1111" s="27"/>
      <c r="AP1111" s="27"/>
      <c r="AQ1111" s="27"/>
      <c r="AR1111" s="27"/>
      <c r="AS1111" s="27"/>
    </row>
    <row r="1112" spans="40:45" x14ac:dyDescent="0.25">
      <c r="AN1112" s="27"/>
      <c r="AO1112" s="27"/>
      <c r="AP1112" s="27"/>
      <c r="AQ1112" s="27"/>
      <c r="AR1112" s="27"/>
      <c r="AS1112" s="27"/>
    </row>
    <row r="1113" spans="40:45" x14ac:dyDescent="0.25">
      <c r="AN1113" s="27"/>
      <c r="AO1113" s="27"/>
      <c r="AP1113" s="27"/>
      <c r="AQ1113" s="27"/>
      <c r="AR1113" s="27"/>
      <c r="AS1113" s="27"/>
    </row>
    <row r="1114" spans="40:45" x14ac:dyDescent="0.25">
      <c r="AN1114" s="27"/>
      <c r="AO1114" s="27"/>
      <c r="AP1114" s="27"/>
      <c r="AQ1114" s="27"/>
      <c r="AR1114" s="27"/>
      <c r="AS1114" s="27"/>
    </row>
    <row r="1115" spans="40:45" x14ac:dyDescent="0.25">
      <c r="AN1115" s="27"/>
      <c r="AO1115" s="27"/>
      <c r="AP1115" s="27"/>
      <c r="AQ1115" s="27"/>
      <c r="AR1115" s="27"/>
      <c r="AS1115" s="27"/>
    </row>
    <row r="1116" spans="40:45" x14ac:dyDescent="0.25">
      <c r="AN1116" s="27"/>
      <c r="AO1116" s="27"/>
      <c r="AP1116" s="27"/>
      <c r="AQ1116" s="27"/>
      <c r="AR1116" s="27"/>
      <c r="AS1116" s="27"/>
    </row>
    <row r="1117" spans="40:45" x14ac:dyDescent="0.25">
      <c r="AN1117" s="27"/>
      <c r="AO1117" s="27"/>
      <c r="AP1117" s="27"/>
      <c r="AQ1117" s="27"/>
      <c r="AR1117" s="27"/>
      <c r="AS1117" s="27"/>
    </row>
    <row r="1118" spans="40:45" x14ac:dyDescent="0.25">
      <c r="AN1118" s="27"/>
      <c r="AO1118" s="27"/>
      <c r="AP1118" s="27"/>
      <c r="AQ1118" s="27"/>
      <c r="AR1118" s="27"/>
      <c r="AS1118" s="27"/>
    </row>
    <row r="1119" spans="40:45" x14ac:dyDescent="0.25">
      <c r="AN1119" s="27"/>
      <c r="AO1119" s="27"/>
      <c r="AP1119" s="27"/>
      <c r="AQ1119" s="27"/>
      <c r="AR1119" s="27"/>
      <c r="AS1119" s="27"/>
    </row>
    <row r="1120" spans="40:45" x14ac:dyDescent="0.25">
      <c r="AN1120" s="27"/>
      <c r="AO1120" s="27"/>
      <c r="AP1120" s="27"/>
      <c r="AQ1120" s="27"/>
      <c r="AR1120" s="27"/>
      <c r="AS1120" s="27"/>
    </row>
    <row r="1121" spans="40:45" x14ac:dyDescent="0.25">
      <c r="AN1121" s="27"/>
      <c r="AO1121" s="27"/>
      <c r="AP1121" s="27"/>
      <c r="AQ1121" s="27"/>
      <c r="AR1121" s="27"/>
      <c r="AS1121" s="27"/>
    </row>
    <row r="1122" spans="40:45" x14ac:dyDescent="0.25">
      <c r="AN1122" s="27"/>
      <c r="AO1122" s="27"/>
      <c r="AP1122" s="27"/>
      <c r="AQ1122" s="27"/>
      <c r="AR1122" s="27"/>
      <c r="AS1122" s="27"/>
    </row>
    <row r="1123" spans="40:45" x14ac:dyDescent="0.25">
      <c r="AN1123" s="27"/>
      <c r="AO1123" s="27"/>
      <c r="AP1123" s="27"/>
      <c r="AQ1123" s="27"/>
      <c r="AR1123" s="27"/>
      <c r="AS1123" s="27"/>
    </row>
    <row r="1124" spans="40:45" x14ac:dyDescent="0.25">
      <c r="AN1124" s="27"/>
      <c r="AO1124" s="27"/>
      <c r="AP1124" s="27"/>
      <c r="AQ1124" s="27"/>
      <c r="AR1124" s="27"/>
      <c r="AS1124" s="27"/>
    </row>
    <row r="1125" spans="40:45" x14ac:dyDescent="0.25">
      <c r="AN1125" s="27"/>
      <c r="AO1125" s="27"/>
      <c r="AP1125" s="27"/>
      <c r="AQ1125" s="27"/>
      <c r="AR1125" s="27"/>
      <c r="AS1125" s="27"/>
    </row>
    <row r="1126" spans="40:45" x14ac:dyDescent="0.25">
      <c r="AN1126" s="27"/>
      <c r="AO1126" s="27"/>
      <c r="AP1126" s="27"/>
      <c r="AQ1126" s="27"/>
      <c r="AR1126" s="27"/>
      <c r="AS1126" s="27"/>
    </row>
    <row r="1127" spans="40:45" x14ac:dyDescent="0.25">
      <c r="AN1127" s="27"/>
      <c r="AO1127" s="27"/>
      <c r="AP1127" s="27"/>
      <c r="AQ1127" s="27"/>
      <c r="AR1127" s="27"/>
      <c r="AS1127" s="27"/>
    </row>
    <row r="1128" spans="40:45" x14ac:dyDescent="0.25">
      <c r="AN1128" s="27"/>
      <c r="AO1128" s="27"/>
      <c r="AP1128" s="27"/>
      <c r="AQ1128" s="27"/>
      <c r="AR1128" s="27"/>
      <c r="AS1128" s="27"/>
    </row>
    <row r="1129" spans="40:45" x14ac:dyDescent="0.25">
      <c r="AN1129" s="27"/>
      <c r="AO1129" s="27"/>
      <c r="AP1129" s="27"/>
      <c r="AQ1129" s="27"/>
      <c r="AR1129" s="27"/>
      <c r="AS1129" s="27"/>
    </row>
    <row r="1130" spans="40:45" x14ac:dyDescent="0.25">
      <c r="AN1130" s="27"/>
      <c r="AO1130" s="27"/>
      <c r="AP1130" s="27"/>
      <c r="AQ1130" s="27"/>
      <c r="AR1130" s="27"/>
      <c r="AS1130" s="27"/>
    </row>
    <row r="1131" spans="40:45" x14ac:dyDescent="0.25">
      <c r="AN1131" s="27"/>
      <c r="AO1131" s="27"/>
      <c r="AP1131" s="27"/>
      <c r="AQ1131" s="27"/>
      <c r="AR1131" s="27"/>
      <c r="AS1131" s="27"/>
    </row>
    <row r="1132" spans="40:45" x14ac:dyDescent="0.25">
      <c r="AN1132" s="27"/>
      <c r="AO1132" s="27"/>
      <c r="AP1132" s="27"/>
      <c r="AQ1132" s="27"/>
      <c r="AR1132" s="27"/>
      <c r="AS1132" s="27"/>
    </row>
    <row r="1133" spans="40:45" x14ac:dyDescent="0.25">
      <c r="AN1133" s="27"/>
      <c r="AO1133" s="27"/>
      <c r="AP1133" s="27"/>
      <c r="AQ1133" s="27"/>
      <c r="AR1133" s="27"/>
      <c r="AS1133" s="27"/>
    </row>
    <row r="1134" spans="40:45" x14ac:dyDescent="0.25">
      <c r="AN1134" s="27"/>
      <c r="AO1134" s="27"/>
      <c r="AP1134" s="27"/>
      <c r="AQ1134" s="27"/>
      <c r="AR1134" s="27"/>
      <c r="AS1134" s="27"/>
    </row>
    <row r="1135" spans="40:45" x14ac:dyDescent="0.25">
      <c r="AN1135" s="27"/>
      <c r="AO1135" s="27"/>
      <c r="AP1135" s="27"/>
      <c r="AQ1135" s="27"/>
      <c r="AR1135" s="27"/>
      <c r="AS1135" s="27"/>
    </row>
    <row r="1136" spans="40:45" x14ac:dyDescent="0.25">
      <c r="AN1136" s="27"/>
      <c r="AO1136" s="27"/>
      <c r="AP1136" s="27"/>
      <c r="AQ1136" s="27"/>
      <c r="AR1136" s="27"/>
      <c r="AS1136" s="27"/>
    </row>
    <row r="1137" spans="40:45" x14ac:dyDescent="0.25">
      <c r="AN1137" s="27"/>
      <c r="AO1137" s="27"/>
      <c r="AP1137" s="27"/>
      <c r="AQ1137" s="27"/>
      <c r="AR1137" s="27"/>
      <c r="AS1137" s="27"/>
    </row>
    <row r="1138" spans="40:45" x14ac:dyDescent="0.25">
      <c r="AN1138" s="27"/>
      <c r="AO1138" s="27"/>
      <c r="AP1138" s="27"/>
      <c r="AQ1138" s="27"/>
      <c r="AR1138" s="27"/>
      <c r="AS1138" s="27"/>
    </row>
    <row r="1139" spans="40:45" x14ac:dyDescent="0.25">
      <c r="AN1139" s="27"/>
      <c r="AO1139" s="27"/>
      <c r="AP1139" s="27"/>
      <c r="AQ1139" s="27"/>
      <c r="AR1139" s="27"/>
      <c r="AS1139" s="27"/>
    </row>
    <row r="1140" spans="40:45" x14ac:dyDescent="0.25">
      <c r="AN1140" s="27"/>
      <c r="AO1140" s="27"/>
      <c r="AP1140" s="27"/>
      <c r="AQ1140" s="27"/>
      <c r="AR1140" s="27"/>
      <c r="AS1140" s="27"/>
    </row>
    <row r="1141" spans="40:45" x14ac:dyDescent="0.25">
      <c r="AN1141" s="27"/>
      <c r="AO1141" s="27"/>
      <c r="AP1141" s="27"/>
      <c r="AQ1141" s="27"/>
      <c r="AR1141" s="27"/>
      <c r="AS1141" s="27"/>
    </row>
    <row r="1142" spans="40:45" x14ac:dyDescent="0.25">
      <c r="AN1142" s="27"/>
      <c r="AO1142" s="27"/>
      <c r="AP1142" s="27"/>
      <c r="AQ1142" s="27"/>
      <c r="AR1142" s="27"/>
      <c r="AS1142" s="27"/>
    </row>
    <row r="1143" spans="40:45" x14ac:dyDescent="0.25">
      <c r="AN1143" s="27"/>
      <c r="AO1143" s="27"/>
      <c r="AP1143" s="27"/>
      <c r="AQ1143" s="27"/>
      <c r="AR1143" s="27"/>
      <c r="AS1143" s="27"/>
    </row>
    <row r="1144" spans="40:45" x14ac:dyDescent="0.25">
      <c r="AN1144" s="27"/>
      <c r="AO1144" s="27"/>
      <c r="AP1144" s="27"/>
      <c r="AQ1144" s="27"/>
      <c r="AR1144" s="27"/>
      <c r="AS1144" s="27"/>
    </row>
    <row r="1145" spans="40:45" x14ac:dyDescent="0.25">
      <c r="AN1145" s="27"/>
      <c r="AO1145" s="27"/>
      <c r="AP1145" s="27"/>
      <c r="AQ1145" s="27"/>
      <c r="AR1145" s="27"/>
      <c r="AS1145" s="27"/>
    </row>
    <row r="1146" spans="40:45" x14ac:dyDescent="0.25">
      <c r="AN1146" s="27"/>
      <c r="AO1146" s="27"/>
      <c r="AP1146" s="27"/>
      <c r="AQ1146" s="27"/>
      <c r="AR1146" s="27"/>
      <c r="AS1146" s="27"/>
    </row>
    <row r="1147" spans="40:45" x14ac:dyDescent="0.25">
      <c r="AN1147" s="27"/>
      <c r="AO1147" s="27"/>
      <c r="AP1147" s="27"/>
      <c r="AQ1147" s="27"/>
      <c r="AR1147" s="27"/>
      <c r="AS1147" s="27"/>
    </row>
    <row r="1148" spans="40:45" x14ac:dyDescent="0.25">
      <c r="AN1148" s="27"/>
      <c r="AO1148" s="27"/>
      <c r="AP1148" s="27"/>
      <c r="AQ1148" s="27"/>
      <c r="AR1148" s="27"/>
      <c r="AS1148" s="27"/>
    </row>
    <row r="1149" spans="40:45" x14ac:dyDescent="0.25">
      <c r="AN1149" s="27"/>
      <c r="AO1149" s="27"/>
      <c r="AP1149" s="27"/>
      <c r="AQ1149" s="27"/>
      <c r="AR1149" s="27"/>
      <c r="AS1149" s="27"/>
    </row>
    <row r="1150" spans="40:45" x14ac:dyDescent="0.25">
      <c r="AN1150" s="27"/>
      <c r="AO1150" s="27"/>
      <c r="AP1150" s="27"/>
      <c r="AQ1150" s="27"/>
      <c r="AR1150" s="27"/>
      <c r="AS1150" s="27"/>
    </row>
    <row r="1151" spans="40:45" x14ac:dyDescent="0.25">
      <c r="AN1151" s="27"/>
      <c r="AO1151" s="27"/>
      <c r="AP1151" s="27"/>
      <c r="AQ1151" s="27"/>
      <c r="AR1151" s="27"/>
      <c r="AS1151" s="27"/>
    </row>
    <row r="1152" spans="40:45" x14ac:dyDescent="0.25">
      <c r="AN1152" s="27"/>
      <c r="AO1152" s="27"/>
      <c r="AP1152" s="27"/>
      <c r="AQ1152" s="27"/>
      <c r="AR1152" s="27"/>
      <c r="AS1152" s="27"/>
    </row>
    <row r="1153" spans="40:45" x14ac:dyDescent="0.25">
      <c r="AN1153" s="27"/>
      <c r="AO1153" s="27"/>
      <c r="AP1153" s="27"/>
      <c r="AQ1153" s="27"/>
      <c r="AR1153" s="27"/>
      <c r="AS1153" s="27"/>
    </row>
    <row r="1154" spans="40:45" x14ac:dyDescent="0.25">
      <c r="AN1154" s="27"/>
      <c r="AO1154" s="27"/>
      <c r="AP1154" s="27"/>
      <c r="AQ1154" s="27"/>
      <c r="AR1154" s="27"/>
      <c r="AS1154" s="27"/>
    </row>
    <row r="1155" spans="40:45" x14ac:dyDescent="0.25">
      <c r="AN1155" s="27"/>
      <c r="AO1155" s="27"/>
      <c r="AP1155" s="27"/>
      <c r="AQ1155" s="27"/>
      <c r="AR1155" s="27"/>
      <c r="AS1155" s="27"/>
    </row>
    <row r="1156" spans="40:45" x14ac:dyDescent="0.25">
      <c r="AN1156" s="27"/>
      <c r="AO1156" s="27"/>
      <c r="AP1156" s="27"/>
      <c r="AQ1156" s="27"/>
      <c r="AR1156" s="27"/>
      <c r="AS1156" s="27"/>
    </row>
    <row r="1157" spans="40:45" x14ac:dyDescent="0.25">
      <c r="AN1157" s="27"/>
      <c r="AO1157" s="27"/>
      <c r="AP1157" s="27"/>
      <c r="AQ1157" s="27"/>
      <c r="AR1157" s="27"/>
      <c r="AS1157" s="27"/>
    </row>
    <row r="1158" spans="40:45" x14ac:dyDescent="0.25">
      <c r="AN1158" s="27"/>
      <c r="AO1158" s="27"/>
      <c r="AP1158" s="27"/>
      <c r="AQ1158" s="27"/>
      <c r="AR1158" s="27"/>
      <c r="AS1158" s="27"/>
    </row>
    <row r="1159" spans="40:45" x14ac:dyDescent="0.25">
      <c r="AN1159" s="27"/>
      <c r="AO1159" s="27"/>
      <c r="AP1159" s="27"/>
      <c r="AQ1159" s="27"/>
      <c r="AR1159" s="27"/>
      <c r="AS1159" s="27"/>
    </row>
    <row r="1160" spans="40:45" x14ac:dyDescent="0.25">
      <c r="AN1160" s="27"/>
      <c r="AO1160" s="27"/>
      <c r="AP1160" s="27"/>
      <c r="AQ1160" s="27"/>
      <c r="AR1160" s="27"/>
      <c r="AS1160" s="27"/>
    </row>
    <row r="1161" spans="40:45" x14ac:dyDescent="0.25">
      <c r="AN1161" s="27"/>
      <c r="AO1161" s="27"/>
      <c r="AP1161" s="27"/>
      <c r="AQ1161" s="27"/>
      <c r="AR1161" s="27"/>
      <c r="AS1161" s="27"/>
    </row>
    <row r="1162" spans="40:45" x14ac:dyDescent="0.25">
      <c r="AN1162" s="27"/>
      <c r="AO1162" s="27"/>
      <c r="AP1162" s="27"/>
      <c r="AQ1162" s="27"/>
      <c r="AR1162" s="27"/>
      <c r="AS1162" s="27"/>
    </row>
    <row r="1163" spans="40:45" x14ac:dyDescent="0.25">
      <c r="AN1163" s="27"/>
      <c r="AO1163" s="27"/>
      <c r="AP1163" s="27"/>
      <c r="AQ1163" s="27"/>
      <c r="AR1163" s="27"/>
      <c r="AS1163" s="27"/>
    </row>
    <row r="1164" spans="40:45" x14ac:dyDescent="0.25">
      <c r="AN1164" s="27"/>
      <c r="AO1164" s="27"/>
      <c r="AP1164" s="27"/>
      <c r="AQ1164" s="27"/>
      <c r="AR1164" s="27"/>
      <c r="AS1164" s="27"/>
    </row>
    <row r="1165" spans="40:45" x14ac:dyDescent="0.25">
      <c r="AN1165" s="27"/>
      <c r="AO1165" s="27"/>
      <c r="AP1165" s="27"/>
      <c r="AQ1165" s="27"/>
      <c r="AR1165" s="27"/>
      <c r="AS1165" s="27"/>
    </row>
    <row r="1166" spans="40:45" x14ac:dyDescent="0.25">
      <c r="AN1166" s="27"/>
      <c r="AO1166" s="27"/>
      <c r="AP1166" s="27"/>
      <c r="AQ1166" s="27"/>
      <c r="AR1166" s="27"/>
      <c r="AS1166" s="27"/>
    </row>
    <row r="1167" spans="40:45" x14ac:dyDescent="0.25">
      <c r="AN1167" s="27"/>
      <c r="AO1167" s="27"/>
      <c r="AP1167" s="27"/>
      <c r="AQ1167" s="27"/>
      <c r="AR1167" s="27"/>
      <c r="AS1167" s="27"/>
    </row>
    <row r="1168" spans="40:45" x14ac:dyDescent="0.25">
      <c r="AN1168" s="27"/>
      <c r="AO1168" s="27"/>
      <c r="AP1168" s="27"/>
      <c r="AQ1168" s="27"/>
      <c r="AR1168" s="27"/>
      <c r="AS1168" s="27"/>
    </row>
    <row r="1169" spans="40:45" x14ac:dyDescent="0.25">
      <c r="AN1169" s="27"/>
      <c r="AO1169" s="27"/>
      <c r="AP1169" s="27"/>
      <c r="AQ1169" s="27"/>
      <c r="AR1169" s="27"/>
      <c r="AS1169" s="27"/>
    </row>
    <row r="1170" spans="40:45" x14ac:dyDescent="0.25">
      <c r="AN1170" s="27"/>
      <c r="AO1170" s="27"/>
      <c r="AP1170" s="27"/>
      <c r="AQ1170" s="27"/>
      <c r="AR1170" s="27"/>
      <c r="AS1170" s="27"/>
    </row>
    <row r="1171" spans="40:45" x14ac:dyDescent="0.25">
      <c r="AN1171" s="27"/>
      <c r="AO1171" s="27"/>
      <c r="AP1171" s="27"/>
      <c r="AQ1171" s="27"/>
      <c r="AR1171" s="27"/>
      <c r="AS1171" s="27"/>
    </row>
    <row r="1172" spans="40:45" x14ac:dyDescent="0.25">
      <c r="AN1172" s="27"/>
      <c r="AO1172" s="27"/>
      <c r="AP1172" s="27"/>
      <c r="AQ1172" s="27"/>
      <c r="AR1172" s="27"/>
      <c r="AS1172" s="27"/>
    </row>
    <row r="1173" spans="40:45" x14ac:dyDescent="0.25">
      <c r="AN1173" s="27"/>
      <c r="AO1173" s="27"/>
      <c r="AP1173" s="27"/>
      <c r="AQ1173" s="27"/>
      <c r="AR1173" s="27"/>
      <c r="AS1173" s="27"/>
    </row>
    <row r="1174" spans="40:45" x14ac:dyDescent="0.25">
      <c r="AN1174" s="27"/>
      <c r="AO1174" s="27"/>
      <c r="AP1174" s="27"/>
      <c r="AQ1174" s="27"/>
      <c r="AR1174" s="27"/>
      <c r="AS1174" s="27"/>
    </row>
    <row r="1175" spans="40:45" x14ac:dyDescent="0.25">
      <c r="AN1175" s="27"/>
      <c r="AO1175" s="27"/>
      <c r="AP1175" s="27"/>
      <c r="AQ1175" s="27"/>
      <c r="AR1175" s="27"/>
      <c r="AS1175" s="27"/>
    </row>
    <row r="1176" spans="40:45" x14ac:dyDescent="0.25">
      <c r="AN1176" s="27"/>
      <c r="AO1176" s="27"/>
      <c r="AP1176" s="27"/>
      <c r="AQ1176" s="27"/>
      <c r="AR1176" s="27"/>
      <c r="AS1176" s="27"/>
    </row>
    <row r="1177" spans="40:45" x14ac:dyDescent="0.25">
      <c r="AN1177" s="27"/>
      <c r="AO1177" s="27"/>
      <c r="AP1177" s="27"/>
      <c r="AQ1177" s="27"/>
      <c r="AR1177" s="27"/>
      <c r="AS1177" s="27"/>
    </row>
    <row r="1178" spans="40:45" x14ac:dyDescent="0.25">
      <c r="AN1178" s="27"/>
      <c r="AO1178" s="27"/>
      <c r="AP1178" s="27"/>
      <c r="AQ1178" s="27"/>
      <c r="AR1178" s="27"/>
      <c r="AS1178" s="27"/>
    </row>
    <row r="1179" spans="40:45" x14ac:dyDescent="0.25">
      <c r="AN1179" s="27"/>
      <c r="AO1179" s="27"/>
      <c r="AP1179" s="27"/>
      <c r="AQ1179" s="27"/>
      <c r="AR1179" s="27"/>
      <c r="AS1179" s="27"/>
    </row>
    <row r="1180" spans="40:45" x14ac:dyDescent="0.25">
      <c r="AN1180" s="27"/>
      <c r="AO1180" s="27"/>
      <c r="AP1180" s="27"/>
      <c r="AQ1180" s="27"/>
      <c r="AR1180" s="27"/>
      <c r="AS1180" s="27"/>
    </row>
    <row r="1181" spans="40:45" x14ac:dyDescent="0.25">
      <c r="AN1181" s="27"/>
      <c r="AO1181" s="27"/>
      <c r="AP1181" s="27"/>
      <c r="AQ1181" s="27"/>
      <c r="AR1181" s="27"/>
      <c r="AS1181" s="27"/>
    </row>
    <row r="1182" spans="40:45" x14ac:dyDescent="0.25">
      <c r="AN1182" s="27"/>
      <c r="AO1182" s="27"/>
      <c r="AP1182" s="27"/>
      <c r="AQ1182" s="27"/>
      <c r="AR1182" s="27"/>
      <c r="AS1182" s="27"/>
    </row>
    <row r="1183" spans="40:45" x14ac:dyDescent="0.25">
      <c r="AN1183" s="27"/>
      <c r="AO1183" s="27"/>
      <c r="AP1183" s="27"/>
      <c r="AQ1183" s="27"/>
      <c r="AR1183" s="27"/>
      <c r="AS1183" s="27"/>
    </row>
    <row r="1184" spans="40:45" x14ac:dyDescent="0.25">
      <c r="AN1184" s="27"/>
      <c r="AO1184" s="27"/>
      <c r="AP1184" s="27"/>
      <c r="AQ1184" s="27"/>
      <c r="AR1184" s="27"/>
      <c r="AS1184" s="27"/>
    </row>
    <row r="1185" spans="40:45" x14ac:dyDescent="0.25">
      <c r="AN1185" s="27"/>
      <c r="AO1185" s="27"/>
      <c r="AP1185" s="27"/>
      <c r="AQ1185" s="27"/>
      <c r="AR1185" s="27"/>
      <c r="AS1185" s="27"/>
    </row>
    <row r="1186" spans="40:45" x14ac:dyDescent="0.25">
      <c r="AN1186" s="27"/>
      <c r="AO1186" s="27"/>
      <c r="AP1186" s="27"/>
      <c r="AQ1186" s="27"/>
      <c r="AR1186" s="27"/>
      <c r="AS1186" s="27"/>
    </row>
    <row r="1187" spans="40:45" x14ac:dyDescent="0.25">
      <c r="AN1187" s="27"/>
      <c r="AO1187" s="27"/>
      <c r="AP1187" s="27"/>
      <c r="AQ1187" s="27"/>
      <c r="AR1187" s="27"/>
      <c r="AS1187" s="27"/>
    </row>
    <row r="1188" spans="40:45" x14ac:dyDescent="0.25">
      <c r="AN1188" s="27"/>
      <c r="AO1188" s="27"/>
      <c r="AP1188" s="27"/>
      <c r="AQ1188" s="27"/>
      <c r="AR1188" s="27"/>
      <c r="AS1188" s="27"/>
    </row>
    <row r="1189" spans="40:45" x14ac:dyDescent="0.25">
      <c r="AN1189" s="27"/>
      <c r="AO1189" s="27"/>
      <c r="AP1189" s="27"/>
      <c r="AQ1189" s="27"/>
      <c r="AR1189" s="27"/>
      <c r="AS1189" s="27"/>
    </row>
    <row r="1190" spans="40:45" x14ac:dyDescent="0.25">
      <c r="AN1190" s="27"/>
      <c r="AO1190" s="27"/>
      <c r="AP1190" s="27"/>
      <c r="AQ1190" s="27"/>
      <c r="AR1190" s="27"/>
      <c r="AS1190" s="27"/>
    </row>
    <row r="1191" spans="40:45" x14ac:dyDescent="0.25">
      <c r="AN1191" s="27"/>
      <c r="AO1191" s="27"/>
      <c r="AP1191" s="27"/>
      <c r="AQ1191" s="27"/>
      <c r="AR1191" s="27"/>
      <c r="AS1191" s="27"/>
    </row>
    <row r="1192" spans="40:45" x14ac:dyDescent="0.25">
      <c r="AN1192" s="27"/>
      <c r="AO1192" s="27"/>
      <c r="AP1192" s="27"/>
      <c r="AQ1192" s="27"/>
      <c r="AR1192" s="27"/>
      <c r="AS1192" s="27"/>
    </row>
    <row r="1193" spans="40:45" x14ac:dyDescent="0.25">
      <c r="AN1193" s="27"/>
      <c r="AO1193" s="27"/>
      <c r="AP1193" s="27"/>
      <c r="AQ1193" s="27"/>
      <c r="AR1193" s="27"/>
      <c r="AS1193" s="27"/>
    </row>
    <row r="1194" spans="40:45" x14ac:dyDescent="0.25">
      <c r="AN1194" s="27"/>
      <c r="AO1194" s="27"/>
      <c r="AP1194" s="27"/>
      <c r="AQ1194" s="27"/>
      <c r="AR1194" s="27"/>
      <c r="AS1194" s="27"/>
    </row>
    <row r="1195" spans="40:45" x14ac:dyDescent="0.25">
      <c r="AN1195" s="27"/>
      <c r="AO1195" s="27"/>
      <c r="AP1195" s="27"/>
      <c r="AQ1195" s="27"/>
      <c r="AR1195" s="27"/>
      <c r="AS1195" s="27"/>
    </row>
    <row r="1196" spans="40:45" x14ac:dyDescent="0.25">
      <c r="AN1196" s="27"/>
      <c r="AO1196" s="27"/>
      <c r="AP1196" s="27"/>
      <c r="AQ1196" s="27"/>
      <c r="AR1196" s="27"/>
      <c r="AS1196" s="27"/>
    </row>
    <row r="1197" spans="40:45" x14ac:dyDescent="0.25">
      <c r="AN1197" s="27"/>
      <c r="AO1197" s="27"/>
      <c r="AP1197" s="27"/>
      <c r="AQ1197" s="27"/>
      <c r="AR1197" s="27"/>
      <c r="AS1197" s="27"/>
    </row>
    <row r="1198" spans="40:45" x14ac:dyDescent="0.25">
      <c r="AN1198" s="27"/>
      <c r="AO1198" s="27"/>
      <c r="AP1198" s="27"/>
      <c r="AQ1198" s="27"/>
      <c r="AR1198" s="27"/>
      <c r="AS1198" s="27"/>
    </row>
    <row r="1199" spans="40:45" x14ac:dyDescent="0.25">
      <c r="AN1199" s="27"/>
      <c r="AO1199" s="27"/>
      <c r="AP1199" s="27"/>
      <c r="AQ1199" s="27"/>
      <c r="AR1199" s="27"/>
      <c r="AS1199" s="27"/>
    </row>
    <row r="1200" spans="40:45" x14ac:dyDescent="0.25">
      <c r="AN1200" s="27"/>
      <c r="AO1200" s="27"/>
      <c r="AP1200" s="27"/>
      <c r="AQ1200" s="27"/>
      <c r="AR1200" s="27"/>
      <c r="AS1200" s="27"/>
    </row>
    <row r="1201" spans="40:45" x14ac:dyDescent="0.25">
      <c r="AN1201" s="27"/>
      <c r="AO1201" s="27"/>
      <c r="AP1201" s="27"/>
      <c r="AQ1201" s="27"/>
      <c r="AR1201" s="27"/>
      <c r="AS1201" s="27"/>
    </row>
    <row r="1202" spans="40:45" x14ac:dyDescent="0.25">
      <c r="AN1202" s="27"/>
      <c r="AO1202" s="27"/>
      <c r="AP1202" s="27"/>
      <c r="AQ1202" s="27"/>
      <c r="AR1202" s="27"/>
      <c r="AS1202" s="27"/>
    </row>
    <row r="1203" spans="40:45" x14ac:dyDescent="0.25">
      <c r="AN1203" s="27"/>
      <c r="AO1203" s="27"/>
      <c r="AP1203" s="27"/>
      <c r="AQ1203" s="27"/>
      <c r="AR1203" s="27"/>
      <c r="AS1203" s="27"/>
    </row>
    <row r="1204" spans="40:45" x14ac:dyDescent="0.25">
      <c r="AN1204" s="27"/>
      <c r="AO1204" s="27"/>
      <c r="AP1204" s="27"/>
      <c r="AQ1204" s="27"/>
      <c r="AR1204" s="27"/>
      <c r="AS1204" s="27"/>
    </row>
    <row r="1205" spans="40:45" x14ac:dyDescent="0.25">
      <c r="AN1205" s="27"/>
      <c r="AO1205" s="27"/>
      <c r="AP1205" s="27"/>
      <c r="AQ1205" s="27"/>
      <c r="AR1205" s="27"/>
      <c r="AS1205" s="27"/>
    </row>
    <row r="1206" spans="40:45" x14ac:dyDescent="0.25">
      <c r="AN1206" s="27"/>
      <c r="AO1206" s="27"/>
      <c r="AP1206" s="27"/>
      <c r="AQ1206" s="27"/>
      <c r="AR1206" s="27"/>
      <c r="AS1206" s="27"/>
    </row>
    <row r="1207" spans="40:45" x14ac:dyDescent="0.25">
      <c r="AN1207" s="27"/>
      <c r="AO1207" s="27"/>
      <c r="AP1207" s="27"/>
      <c r="AQ1207" s="27"/>
      <c r="AR1207" s="27"/>
      <c r="AS1207" s="27"/>
    </row>
    <row r="1208" spans="40:45" x14ac:dyDescent="0.25">
      <c r="AN1208" s="27"/>
      <c r="AO1208" s="27"/>
      <c r="AP1208" s="27"/>
      <c r="AQ1208" s="27"/>
      <c r="AR1208" s="27"/>
      <c r="AS1208" s="27"/>
    </row>
    <row r="1209" spans="40:45" x14ac:dyDescent="0.25">
      <c r="AN1209" s="27"/>
      <c r="AO1209" s="27"/>
      <c r="AP1209" s="27"/>
      <c r="AQ1209" s="27"/>
      <c r="AR1209" s="27"/>
      <c r="AS1209" s="27"/>
    </row>
    <row r="1210" spans="40:45" x14ac:dyDescent="0.25">
      <c r="AN1210" s="27"/>
      <c r="AO1210" s="27"/>
      <c r="AP1210" s="27"/>
      <c r="AQ1210" s="27"/>
      <c r="AR1210" s="27"/>
      <c r="AS1210" s="27"/>
    </row>
    <row r="1211" spans="40:45" x14ac:dyDescent="0.25">
      <c r="AN1211" s="27"/>
      <c r="AO1211" s="27"/>
      <c r="AP1211" s="27"/>
      <c r="AQ1211" s="27"/>
      <c r="AR1211" s="27"/>
      <c r="AS1211" s="27"/>
    </row>
    <row r="1212" spans="40:45" x14ac:dyDescent="0.25">
      <c r="AN1212" s="27"/>
      <c r="AO1212" s="27"/>
      <c r="AP1212" s="27"/>
      <c r="AQ1212" s="27"/>
      <c r="AR1212" s="27"/>
      <c r="AS1212" s="27"/>
    </row>
    <row r="1213" spans="40:45" x14ac:dyDescent="0.25">
      <c r="AN1213" s="27"/>
      <c r="AO1213" s="27"/>
      <c r="AP1213" s="27"/>
      <c r="AQ1213" s="27"/>
      <c r="AR1213" s="27"/>
      <c r="AS1213" s="27"/>
    </row>
    <row r="1214" spans="40:45" x14ac:dyDescent="0.25">
      <c r="AN1214" s="27"/>
      <c r="AO1214" s="27"/>
      <c r="AP1214" s="27"/>
      <c r="AQ1214" s="27"/>
      <c r="AR1214" s="27"/>
      <c r="AS1214" s="27"/>
    </row>
    <row r="1215" spans="40:45" x14ac:dyDescent="0.25">
      <c r="AN1215" s="27"/>
      <c r="AO1215" s="27"/>
      <c r="AP1215" s="27"/>
      <c r="AQ1215" s="27"/>
      <c r="AR1215" s="27"/>
      <c r="AS1215" s="27"/>
    </row>
    <row r="1216" spans="40:45" x14ac:dyDescent="0.25">
      <c r="AN1216" s="27"/>
      <c r="AO1216" s="27"/>
      <c r="AP1216" s="27"/>
      <c r="AQ1216" s="27"/>
      <c r="AR1216" s="27"/>
      <c r="AS1216" s="27"/>
    </row>
    <row r="1217" spans="40:45" x14ac:dyDescent="0.25">
      <c r="AN1217" s="27"/>
      <c r="AO1217" s="27"/>
      <c r="AP1217" s="27"/>
      <c r="AQ1217" s="27"/>
      <c r="AR1217" s="27"/>
      <c r="AS1217" s="27"/>
    </row>
    <row r="1218" spans="40:45" x14ac:dyDescent="0.25">
      <c r="AN1218" s="27"/>
      <c r="AO1218" s="27"/>
      <c r="AP1218" s="27"/>
      <c r="AQ1218" s="27"/>
      <c r="AR1218" s="27"/>
      <c r="AS1218" s="27"/>
    </row>
    <row r="1219" spans="40:45" x14ac:dyDescent="0.25">
      <c r="AN1219" s="27"/>
      <c r="AO1219" s="27"/>
      <c r="AP1219" s="27"/>
      <c r="AQ1219" s="27"/>
      <c r="AR1219" s="27"/>
      <c r="AS1219" s="27"/>
    </row>
    <row r="1220" spans="40:45" x14ac:dyDescent="0.25">
      <c r="AN1220" s="27"/>
      <c r="AO1220" s="27"/>
      <c r="AP1220" s="27"/>
      <c r="AQ1220" s="27"/>
      <c r="AR1220" s="27"/>
      <c r="AS1220" s="27"/>
    </row>
    <row r="1221" spans="40:45" x14ac:dyDescent="0.25">
      <c r="AN1221" s="27"/>
      <c r="AO1221" s="27"/>
      <c r="AP1221" s="27"/>
      <c r="AQ1221" s="27"/>
      <c r="AR1221" s="27"/>
      <c r="AS1221" s="27"/>
    </row>
    <row r="1222" spans="40:45" x14ac:dyDescent="0.25">
      <c r="AN1222" s="27"/>
      <c r="AO1222" s="27"/>
      <c r="AP1222" s="27"/>
      <c r="AQ1222" s="27"/>
      <c r="AR1222" s="27"/>
      <c r="AS1222" s="27"/>
    </row>
    <row r="1223" spans="40:45" x14ac:dyDescent="0.25">
      <c r="AN1223" s="27"/>
      <c r="AO1223" s="27"/>
      <c r="AP1223" s="27"/>
      <c r="AQ1223" s="27"/>
      <c r="AR1223" s="27"/>
      <c r="AS1223" s="27"/>
    </row>
    <row r="1224" spans="40:45" x14ac:dyDescent="0.25">
      <c r="AN1224" s="27"/>
      <c r="AO1224" s="27"/>
      <c r="AP1224" s="27"/>
      <c r="AQ1224" s="27"/>
      <c r="AR1224" s="27"/>
      <c r="AS1224" s="27"/>
    </row>
    <row r="1225" spans="40:45" x14ac:dyDescent="0.25">
      <c r="AN1225" s="27"/>
      <c r="AO1225" s="27"/>
      <c r="AP1225" s="27"/>
      <c r="AQ1225" s="27"/>
      <c r="AR1225" s="27"/>
      <c r="AS1225" s="27"/>
    </row>
    <row r="1226" spans="40:45" x14ac:dyDescent="0.25">
      <c r="AN1226" s="27"/>
      <c r="AO1226" s="27"/>
      <c r="AP1226" s="27"/>
      <c r="AQ1226" s="27"/>
      <c r="AR1226" s="27"/>
      <c r="AS1226" s="27"/>
    </row>
    <row r="1227" spans="40:45" x14ac:dyDescent="0.25">
      <c r="AN1227" s="27"/>
      <c r="AO1227" s="27"/>
      <c r="AP1227" s="27"/>
      <c r="AQ1227" s="27"/>
      <c r="AR1227" s="27"/>
      <c r="AS1227" s="27"/>
    </row>
    <row r="1228" spans="40:45" x14ac:dyDescent="0.25">
      <c r="AN1228" s="27"/>
      <c r="AO1228" s="27"/>
      <c r="AP1228" s="27"/>
      <c r="AQ1228" s="27"/>
      <c r="AR1228" s="27"/>
      <c r="AS1228" s="27"/>
    </row>
    <row r="1229" spans="40:45" x14ac:dyDescent="0.25">
      <c r="AN1229" s="27"/>
      <c r="AO1229" s="27"/>
      <c r="AP1229" s="27"/>
      <c r="AQ1229" s="27"/>
      <c r="AR1229" s="27"/>
      <c r="AS1229" s="27"/>
    </row>
    <row r="1230" spans="40:45" x14ac:dyDescent="0.25">
      <c r="AN1230" s="27"/>
      <c r="AO1230" s="27"/>
      <c r="AP1230" s="27"/>
      <c r="AQ1230" s="27"/>
      <c r="AR1230" s="27"/>
      <c r="AS1230" s="27"/>
    </row>
    <row r="1231" spans="40:45" x14ac:dyDescent="0.25">
      <c r="AN1231" s="27"/>
      <c r="AO1231" s="27"/>
      <c r="AP1231" s="27"/>
      <c r="AQ1231" s="27"/>
      <c r="AR1231" s="27"/>
      <c r="AS1231" s="27"/>
    </row>
    <row r="1232" spans="40:45" x14ac:dyDescent="0.25">
      <c r="AN1232" s="27"/>
      <c r="AO1232" s="27"/>
      <c r="AP1232" s="27"/>
      <c r="AQ1232" s="27"/>
      <c r="AR1232" s="27"/>
      <c r="AS1232" s="27"/>
    </row>
    <row r="1233" spans="40:45" x14ac:dyDescent="0.25">
      <c r="AN1233" s="27"/>
      <c r="AO1233" s="27"/>
      <c r="AP1233" s="27"/>
      <c r="AQ1233" s="27"/>
      <c r="AR1233" s="27"/>
      <c r="AS1233" s="27"/>
    </row>
    <row r="1234" spans="40:45" x14ac:dyDescent="0.25">
      <c r="AN1234" s="27"/>
      <c r="AO1234" s="27"/>
      <c r="AP1234" s="27"/>
      <c r="AQ1234" s="27"/>
      <c r="AR1234" s="27"/>
      <c r="AS1234" s="27"/>
    </row>
    <row r="1235" spans="40:45" x14ac:dyDescent="0.25">
      <c r="AN1235" s="27"/>
      <c r="AO1235" s="27"/>
      <c r="AP1235" s="27"/>
      <c r="AQ1235" s="27"/>
      <c r="AR1235" s="27"/>
      <c r="AS1235" s="27"/>
    </row>
    <row r="1236" spans="40:45" x14ac:dyDescent="0.25">
      <c r="AN1236" s="27"/>
      <c r="AO1236" s="27"/>
      <c r="AP1236" s="27"/>
      <c r="AQ1236" s="27"/>
      <c r="AR1236" s="27"/>
      <c r="AS1236" s="27"/>
    </row>
    <row r="1237" spans="40:45" x14ac:dyDescent="0.25">
      <c r="AN1237" s="27"/>
      <c r="AO1237" s="27"/>
      <c r="AP1237" s="27"/>
      <c r="AQ1237" s="27"/>
      <c r="AR1237" s="27"/>
      <c r="AS1237" s="27"/>
    </row>
    <row r="1238" spans="40:45" x14ac:dyDescent="0.25">
      <c r="AN1238" s="27"/>
      <c r="AO1238" s="27"/>
      <c r="AP1238" s="27"/>
      <c r="AQ1238" s="27"/>
      <c r="AR1238" s="27"/>
      <c r="AS1238" s="27"/>
    </row>
    <row r="1239" spans="40:45" x14ac:dyDescent="0.25">
      <c r="AN1239" s="27"/>
      <c r="AO1239" s="27"/>
      <c r="AP1239" s="27"/>
      <c r="AQ1239" s="27"/>
      <c r="AR1239" s="27"/>
      <c r="AS1239" s="27"/>
    </row>
    <row r="1240" spans="40:45" x14ac:dyDescent="0.25">
      <c r="AN1240" s="27"/>
      <c r="AO1240" s="27"/>
      <c r="AP1240" s="27"/>
      <c r="AQ1240" s="27"/>
      <c r="AR1240" s="27"/>
      <c r="AS1240" s="27"/>
    </row>
    <row r="1241" spans="40:45" x14ac:dyDescent="0.25">
      <c r="AN1241" s="27"/>
      <c r="AO1241" s="27"/>
      <c r="AP1241" s="27"/>
      <c r="AQ1241" s="27"/>
      <c r="AR1241" s="27"/>
      <c r="AS1241" s="27"/>
    </row>
    <row r="1242" spans="40:45" x14ac:dyDescent="0.25">
      <c r="AN1242" s="27"/>
      <c r="AO1242" s="27"/>
      <c r="AP1242" s="27"/>
      <c r="AQ1242" s="27"/>
      <c r="AR1242" s="27"/>
      <c r="AS1242" s="27"/>
    </row>
    <row r="1243" spans="40:45" x14ac:dyDescent="0.25">
      <c r="AN1243" s="27"/>
      <c r="AO1243" s="27"/>
      <c r="AP1243" s="27"/>
      <c r="AQ1243" s="27"/>
      <c r="AR1243" s="27"/>
      <c r="AS1243" s="27"/>
    </row>
    <row r="1244" spans="40:45" x14ac:dyDescent="0.25">
      <c r="AN1244" s="27"/>
      <c r="AO1244" s="27"/>
      <c r="AP1244" s="27"/>
      <c r="AQ1244" s="27"/>
      <c r="AR1244" s="27"/>
      <c r="AS1244" s="27"/>
    </row>
    <row r="1245" spans="40:45" x14ac:dyDescent="0.25">
      <c r="AN1245" s="27"/>
      <c r="AO1245" s="27"/>
      <c r="AP1245" s="27"/>
      <c r="AQ1245" s="27"/>
      <c r="AR1245" s="27"/>
      <c r="AS1245" s="27"/>
    </row>
    <row r="1246" spans="40:45" x14ac:dyDescent="0.25">
      <c r="AN1246" s="27"/>
      <c r="AO1246" s="27"/>
      <c r="AP1246" s="27"/>
      <c r="AQ1246" s="27"/>
      <c r="AR1246" s="27"/>
      <c r="AS1246" s="27"/>
    </row>
    <row r="1247" spans="40:45" x14ac:dyDescent="0.25">
      <c r="AN1247" s="27"/>
      <c r="AO1247" s="27"/>
      <c r="AP1247" s="27"/>
      <c r="AQ1247" s="27"/>
      <c r="AR1247" s="27"/>
      <c r="AS1247" s="27"/>
    </row>
    <row r="1248" spans="40:45" x14ac:dyDescent="0.25">
      <c r="AN1248" s="27"/>
      <c r="AO1248" s="27"/>
      <c r="AP1248" s="27"/>
      <c r="AQ1248" s="27"/>
      <c r="AR1248" s="27"/>
      <c r="AS1248" s="27"/>
    </row>
    <row r="1249" spans="40:45" x14ac:dyDescent="0.25">
      <c r="AN1249" s="27"/>
      <c r="AO1249" s="27"/>
      <c r="AP1249" s="27"/>
      <c r="AQ1249" s="27"/>
      <c r="AR1249" s="27"/>
      <c r="AS1249" s="27"/>
    </row>
    <row r="1250" spans="40:45" x14ac:dyDescent="0.25">
      <c r="AN1250" s="27"/>
      <c r="AO1250" s="27"/>
      <c r="AP1250" s="27"/>
      <c r="AQ1250" s="27"/>
      <c r="AR1250" s="27"/>
      <c r="AS1250" s="27"/>
    </row>
    <row r="1251" spans="40:45" x14ac:dyDescent="0.25">
      <c r="AN1251" s="27"/>
      <c r="AO1251" s="27"/>
      <c r="AP1251" s="27"/>
      <c r="AQ1251" s="27"/>
      <c r="AR1251" s="27"/>
      <c r="AS1251" s="27"/>
    </row>
    <row r="1252" spans="40:45" x14ac:dyDescent="0.25">
      <c r="AN1252" s="27"/>
      <c r="AO1252" s="27"/>
      <c r="AP1252" s="27"/>
      <c r="AQ1252" s="27"/>
      <c r="AR1252" s="27"/>
      <c r="AS1252" s="27"/>
    </row>
    <row r="1253" spans="40:45" x14ac:dyDescent="0.25">
      <c r="AN1253" s="27"/>
      <c r="AO1253" s="27"/>
      <c r="AP1253" s="27"/>
      <c r="AQ1253" s="27"/>
      <c r="AR1253" s="27"/>
      <c r="AS1253" s="27"/>
    </row>
    <row r="1254" spans="40:45" x14ac:dyDescent="0.25">
      <c r="AN1254" s="27"/>
      <c r="AO1254" s="27"/>
      <c r="AP1254" s="27"/>
      <c r="AQ1254" s="27"/>
      <c r="AR1254" s="27"/>
      <c r="AS1254" s="27"/>
    </row>
    <row r="1255" spans="40:45" x14ac:dyDescent="0.25">
      <c r="AN1255" s="27"/>
      <c r="AO1255" s="27"/>
      <c r="AP1255" s="27"/>
      <c r="AQ1255" s="27"/>
      <c r="AR1255" s="27"/>
      <c r="AS1255" s="27"/>
    </row>
    <row r="1256" spans="40:45" x14ac:dyDescent="0.25">
      <c r="AN1256" s="27"/>
      <c r="AO1256" s="27"/>
      <c r="AP1256" s="27"/>
      <c r="AQ1256" s="27"/>
      <c r="AR1256" s="27"/>
      <c r="AS1256" s="27"/>
    </row>
    <row r="1257" spans="40:45" x14ac:dyDescent="0.25">
      <c r="AN1257" s="27"/>
      <c r="AO1257" s="27"/>
      <c r="AP1257" s="27"/>
      <c r="AQ1257" s="27"/>
      <c r="AR1257" s="27"/>
      <c r="AS1257" s="27"/>
    </row>
    <row r="1258" spans="40:45" x14ac:dyDescent="0.25">
      <c r="AN1258" s="27"/>
      <c r="AO1258" s="27"/>
      <c r="AP1258" s="27"/>
      <c r="AQ1258" s="27"/>
      <c r="AR1258" s="27"/>
      <c r="AS1258" s="27"/>
    </row>
    <row r="1259" spans="40:45" x14ac:dyDescent="0.25">
      <c r="AN1259" s="27"/>
      <c r="AO1259" s="27"/>
      <c r="AP1259" s="27"/>
      <c r="AQ1259" s="27"/>
      <c r="AR1259" s="27"/>
      <c r="AS1259" s="27"/>
    </row>
    <row r="1260" spans="40:45" x14ac:dyDescent="0.25">
      <c r="AN1260" s="27"/>
      <c r="AO1260" s="27"/>
      <c r="AP1260" s="27"/>
      <c r="AQ1260" s="27"/>
      <c r="AR1260" s="27"/>
      <c r="AS1260" s="27"/>
    </row>
    <row r="1261" spans="40:45" x14ac:dyDescent="0.25">
      <c r="AN1261" s="27"/>
      <c r="AO1261" s="27"/>
      <c r="AP1261" s="27"/>
      <c r="AQ1261" s="27"/>
      <c r="AR1261" s="27"/>
      <c r="AS1261" s="27"/>
    </row>
    <row r="1262" spans="40:45" x14ac:dyDescent="0.25">
      <c r="AN1262" s="27"/>
      <c r="AO1262" s="27"/>
      <c r="AP1262" s="27"/>
      <c r="AQ1262" s="27"/>
      <c r="AR1262" s="27"/>
      <c r="AS1262" s="27"/>
    </row>
    <row r="1263" spans="40:45" x14ac:dyDescent="0.25">
      <c r="AN1263" s="27"/>
      <c r="AO1263" s="27"/>
      <c r="AP1263" s="27"/>
      <c r="AQ1263" s="27"/>
      <c r="AR1263" s="27"/>
      <c r="AS1263" s="27"/>
    </row>
    <row r="1264" spans="40:45" x14ac:dyDescent="0.25">
      <c r="AN1264" s="27"/>
      <c r="AO1264" s="27"/>
      <c r="AP1264" s="27"/>
      <c r="AQ1264" s="27"/>
      <c r="AR1264" s="27"/>
      <c r="AS1264" s="27"/>
    </row>
    <row r="1265" spans="40:45" x14ac:dyDescent="0.25">
      <c r="AN1265" s="27"/>
      <c r="AO1265" s="27"/>
      <c r="AP1265" s="27"/>
      <c r="AQ1265" s="27"/>
      <c r="AR1265" s="27"/>
      <c r="AS1265" s="27"/>
    </row>
    <row r="1266" spans="40:45" x14ac:dyDescent="0.25">
      <c r="AN1266" s="27"/>
      <c r="AO1266" s="27"/>
      <c r="AP1266" s="27"/>
      <c r="AQ1266" s="27"/>
      <c r="AR1266" s="27"/>
      <c r="AS1266" s="27"/>
    </row>
    <row r="1267" spans="40:45" x14ac:dyDescent="0.25">
      <c r="AN1267" s="27"/>
      <c r="AO1267" s="27"/>
      <c r="AP1267" s="27"/>
      <c r="AQ1267" s="27"/>
      <c r="AR1267" s="27"/>
      <c r="AS1267" s="27"/>
    </row>
    <row r="1268" spans="40:45" x14ac:dyDescent="0.25">
      <c r="AN1268" s="27"/>
      <c r="AO1268" s="27"/>
      <c r="AP1268" s="27"/>
      <c r="AQ1268" s="27"/>
      <c r="AR1268" s="27"/>
      <c r="AS1268" s="27"/>
    </row>
    <row r="1269" spans="40:45" x14ac:dyDescent="0.25">
      <c r="AN1269" s="27"/>
      <c r="AO1269" s="27"/>
      <c r="AP1269" s="27"/>
      <c r="AQ1269" s="27"/>
      <c r="AR1269" s="27"/>
      <c r="AS1269" s="27"/>
    </row>
    <row r="1270" spans="40:45" x14ac:dyDescent="0.25">
      <c r="AN1270" s="27"/>
      <c r="AO1270" s="27"/>
      <c r="AP1270" s="27"/>
      <c r="AQ1270" s="27"/>
      <c r="AR1270" s="27"/>
      <c r="AS1270" s="27"/>
    </row>
    <row r="1271" spans="40:45" x14ac:dyDescent="0.25">
      <c r="AN1271" s="27"/>
      <c r="AO1271" s="27"/>
      <c r="AP1271" s="27"/>
      <c r="AQ1271" s="27"/>
      <c r="AR1271" s="27"/>
      <c r="AS1271" s="27"/>
    </row>
    <row r="1272" spans="40:45" x14ac:dyDescent="0.25">
      <c r="AN1272" s="27"/>
      <c r="AO1272" s="27"/>
      <c r="AP1272" s="27"/>
      <c r="AQ1272" s="27"/>
      <c r="AR1272" s="27"/>
      <c r="AS1272" s="27"/>
    </row>
    <row r="1273" spans="40:45" x14ac:dyDescent="0.25">
      <c r="AN1273" s="27"/>
      <c r="AO1273" s="27"/>
      <c r="AP1273" s="27"/>
      <c r="AQ1273" s="27"/>
      <c r="AR1273" s="27"/>
      <c r="AS1273" s="27"/>
    </row>
    <row r="1274" spans="40:45" x14ac:dyDescent="0.25">
      <c r="AN1274" s="27"/>
      <c r="AO1274" s="27"/>
      <c r="AP1274" s="27"/>
      <c r="AQ1274" s="27"/>
      <c r="AR1274" s="27"/>
      <c r="AS1274" s="27"/>
    </row>
    <row r="1275" spans="40:45" x14ac:dyDescent="0.25">
      <c r="AN1275" s="27"/>
      <c r="AO1275" s="27"/>
      <c r="AP1275" s="27"/>
      <c r="AQ1275" s="27"/>
      <c r="AR1275" s="27"/>
      <c r="AS1275" s="27"/>
    </row>
    <row r="1276" spans="40:45" x14ac:dyDescent="0.25">
      <c r="AN1276" s="27"/>
      <c r="AO1276" s="27"/>
      <c r="AP1276" s="27"/>
      <c r="AQ1276" s="27"/>
      <c r="AR1276" s="27"/>
      <c r="AS1276" s="27"/>
    </row>
    <row r="1277" spans="40:45" x14ac:dyDescent="0.25">
      <c r="AN1277" s="27"/>
      <c r="AO1277" s="27"/>
      <c r="AP1277" s="27"/>
      <c r="AQ1277" s="27"/>
      <c r="AR1277" s="27"/>
      <c r="AS1277" s="27"/>
    </row>
    <row r="1278" spans="40:45" x14ac:dyDescent="0.25">
      <c r="AN1278" s="27"/>
      <c r="AO1278" s="27"/>
      <c r="AP1278" s="27"/>
      <c r="AQ1278" s="27"/>
      <c r="AR1278" s="27"/>
      <c r="AS1278" s="27"/>
    </row>
    <row r="1279" spans="40:45" x14ac:dyDescent="0.25">
      <c r="AN1279" s="27"/>
      <c r="AO1279" s="27"/>
      <c r="AP1279" s="27"/>
      <c r="AQ1279" s="27"/>
      <c r="AR1279" s="27"/>
      <c r="AS1279" s="27"/>
    </row>
    <row r="1280" spans="40:45" x14ac:dyDescent="0.25">
      <c r="AN1280" s="27"/>
      <c r="AO1280" s="27"/>
      <c r="AP1280" s="27"/>
      <c r="AQ1280" s="27"/>
      <c r="AR1280" s="27"/>
      <c r="AS1280" s="27"/>
    </row>
    <row r="1281" spans="40:45" x14ac:dyDescent="0.25">
      <c r="AN1281" s="27"/>
      <c r="AO1281" s="27"/>
      <c r="AP1281" s="27"/>
      <c r="AQ1281" s="27"/>
      <c r="AR1281" s="27"/>
      <c r="AS1281" s="27"/>
    </row>
    <row r="1282" spans="40:45" x14ac:dyDescent="0.25">
      <c r="AN1282" s="27"/>
      <c r="AO1282" s="27"/>
      <c r="AP1282" s="27"/>
      <c r="AQ1282" s="27"/>
      <c r="AR1282" s="27"/>
      <c r="AS1282" s="27"/>
    </row>
    <row r="1283" spans="40:45" x14ac:dyDescent="0.25">
      <c r="AN1283" s="27"/>
      <c r="AO1283" s="27"/>
      <c r="AP1283" s="27"/>
      <c r="AQ1283" s="27"/>
      <c r="AR1283" s="27"/>
      <c r="AS1283" s="27"/>
    </row>
    <row r="1284" spans="40:45" x14ac:dyDescent="0.25">
      <c r="AN1284" s="27"/>
      <c r="AO1284" s="27"/>
      <c r="AP1284" s="27"/>
      <c r="AQ1284" s="27"/>
      <c r="AR1284" s="27"/>
      <c r="AS1284" s="27"/>
    </row>
    <row r="1285" spans="40:45" x14ac:dyDescent="0.25">
      <c r="AN1285" s="27"/>
      <c r="AO1285" s="27"/>
      <c r="AP1285" s="27"/>
      <c r="AQ1285" s="27"/>
      <c r="AR1285" s="27"/>
      <c r="AS1285" s="27"/>
    </row>
    <row r="1286" spans="40:45" x14ac:dyDescent="0.25">
      <c r="AN1286" s="27"/>
      <c r="AO1286" s="27"/>
      <c r="AP1286" s="27"/>
      <c r="AQ1286" s="27"/>
      <c r="AR1286" s="27"/>
      <c r="AS1286" s="27"/>
    </row>
    <row r="1287" spans="40:45" x14ac:dyDescent="0.25">
      <c r="AN1287" s="27"/>
      <c r="AO1287" s="27"/>
      <c r="AP1287" s="27"/>
      <c r="AQ1287" s="27"/>
      <c r="AR1287" s="27"/>
      <c r="AS1287" s="27"/>
    </row>
    <row r="1288" spans="40:45" x14ac:dyDescent="0.25">
      <c r="AN1288" s="27"/>
      <c r="AO1288" s="27"/>
      <c r="AP1288" s="27"/>
      <c r="AQ1288" s="27"/>
      <c r="AR1288" s="27"/>
      <c r="AS1288" s="27"/>
    </row>
    <row r="1289" spans="40:45" x14ac:dyDescent="0.25">
      <c r="AN1289" s="27"/>
      <c r="AO1289" s="27"/>
      <c r="AP1289" s="27"/>
      <c r="AQ1289" s="27"/>
      <c r="AR1289" s="27"/>
      <c r="AS1289" s="27"/>
    </row>
    <row r="1290" spans="40:45" x14ac:dyDescent="0.25">
      <c r="AN1290" s="27"/>
      <c r="AO1290" s="27"/>
      <c r="AP1290" s="27"/>
      <c r="AQ1290" s="27"/>
      <c r="AR1290" s="27"/>
      <c r="AS1290" s="27"/>
    </row>
    <row r="1291" spans="40:45" x14ac:dyDescent="0.25">
      <c r="AN1291" s="27"/>
      <c r="AO1291" s="27"/>
      <c r="AP1291" s="27"/>
      <c r="AQ1291" s="27"/>
      <c r="AR1291" s="27"/>
      <c r="AS1291" s="27"/>
    </row>
    <row r="1292" spans="40:45" x14ac:dyDescent="0.25">
      <c r="AN1292" s="27"/>
      <c r="AO1292" s="27"/>
      <c r="AP1292" s="27"/>
      <c r="AQ1292" s="27"/>
      <c r="AR1292" s="27"/>
      <c r="AS1292" s="27"/>
    </row>
    <row r="1293" spans="40:45" x14ac:dyDescent="0.25">
      <c r="AN1293" s="27"/>
      <c r="AO1293" s="27"/>
      <c r="AP1293" s="27"/>
      <c r="AQ1293" s="27"/>
      <c r="AR1293" s="27"/>
      <c r="AS1293" s="27"/>
    </row>
    <row r="1294" spans="40:45" x14ac:dyDescent="0.25">
      <c r="AN1294" s="27"/>
      <c r="AO1294" s="27"/>
      <c r="AP1294" s="27"/>
      <c r="AQ1294" s="27"/>
      <c r="AR1294" s="27"/>
      <c r="AS1294" s="27"/>
    </row>
    <row r="1295" spans="40:45" x14ac:dyDescent="0.25">
      <c r="AN1295" s="27"/>
      <c r="AO1295" s="27"/>
      <c r="AP1295" s="27"/>
      <c r="AQ1295" s="27"/>
      <c r="AR1295" s="27"/>
      <c r="AS1295" s="27"/>
    </row>
    <row r="1296" spans="40:45" x14ac:dyDescent="0.25">
      <c r="AN1296" s="27"/>
      <c r="AO1296" s="27"/>
      <c r="AP1296" s="27"/>
      <c r="AQ1296" s="27"/>
      <c r="AR1296" s="27"/>
      <c r="AS1296" s="27"/>
    </row>
    <row r="1297" spans="40:45" x14ac:dyDescent="0.25">
      <c r="AN1297" s="27"/>
      <c r="AO1297" s="27"/>
      <c r="AP1297" s="27"/>
      <c r="AQ1297" s="27"/>
      <c r="AR1297" s="27"/>
      <c r="AS1297" s="27"/>
    </row>
    <row r="1298" spans="40:45" x14ac:dyDescent="0.25">
      <c r="AN1298" s="27"/>
      <c r="AO1298" s="27"/>
      <c r="AP1298" s="27"/>
      <c r="AQ1298" s="27"/>
      <c r="AR1298" s="27"/>
      <c r="AS1298" s="27"/>
    </row>
    <row r="1299" spans="40:45" x14ac:dyDescent="0.25">
      <c r="AN1299" s="27"/>
      <c r="AO1299" s="27"/>
      <c r="AP1299" s="27"/>
      <c r="AQ1299" s="27"/>
      <c r="AR1299" s="27"/>
      <c r="AS1299" s="27"/>
    </row>
    <row r="1300" spans="40:45" x14ac:dyDescent="0.25">
      <c r="AN1300" s="27"/>
      <c r="AO1300" s="27"/>
      <c r="AP1300" s="27"/>
      <c r="AQ1300" s="27"/>
      <c r="AR1300" s="27"/>
      <c r="AS1300" s="27"/>
    </row>
    <row r="1301" spans="40:45" x14ac:dyDescent="0.25">
      <c r="AN1301" s="27"/>
      <c r="AO1301" s="27"/>
      <c r="AP1301" s="27"/>
      <c r="AQ1301" s="27"/>
      <c r="AR1301" s="27"/>
      <c r="AS1301" s="27"/>
    </row>
    <row r="1302" spans="40:45" x14ac:dyDescent="0.25">
      <c r="AN1302" s="27"/>
      <c r="AO1302" s="27"/>
      <c r="AP1302" s="27"/>
      <c r="AQ1302" s="27"/>
      <c r="AR1302" s="27"/>
      <c r="AS1302" s="27"/>
    </row>
    <row r="1303" spans="40:45" x14ac:dyDescent="0.25">
      <c r="AN1303" s="27"/>
      <c r="AO1303" s="27"/>
      <c r="AP1303" s="27"/>
      <c r="AQ1303" s="27"/>
      <c r="AR1303" s="27"/>
      <c r="AS1303" s="27"/>
    </row>
    <row r="1304" spans="40:45" x14ac:dyDescent="0.25">
      <c r="AN1304" s="27"/>
      <c r="AO1304" s="27"/>
      <c r="AP1304" s="27"/>
      <c r="AQ1304" s="27"/>
      <c r="AR1304" s="27"/>
      <c r="AS1304" s="27"/>
    </row>
    <row r="1305" spans="40:45" x14ac:dyDescent="0.25">
      <c r="AN1305" s="27"/>
      <c r="AO1305" s="27"/>
      <c r="AP1305" s="27"/>
      <c r="AQ1305" s="27"/>
      <c r="AR1305" s="27"/>
      <c r="AS1305" s="27"/>
    </row>
    <row r="1306" spans="40:45" x14ac:dyDescent="0.25">
      <c r="AN1306" s="27"/>
      <c r="AO1306" s="27"/>
      <c r="AP1306" s="27"/>
      <c r="AQ1306" s="27"/>
      <c r="AR1306" s="27"/>
      <c r="AS1306" s="27"/>
    </row>
    <row r="1307" spans="40:45" x14ac:dyDescent="0.25">
      <c r="AN1307" s="27"/>
      <c r="AO1307" s="27"/>
      <c r="AP1307" s="27"/>
      <c r="AQ1307" s="27"/>
      <c r="AR1307" s="27"/>
      <c r="AS1307" s="27"/>
    </row>
    <row r="1308" spans="40:45" x14ac:dyDescent="0.25">
      <c r="AN1308" s="27"/>
      <c r="AO1308" s="27"/>
      <c r="AP1308" s="27"/>
      <c r="AQ1308" s="27"/>
      <c r="AR1308" s="27"/>
      <c r="AS1308" s="27"/>
    </row>
    <row r="1309" spans="40:45" x14ac:dyDescent="0.25">
      <c r="AN1309" s="27"/>
      <c r="AO1309" s="27"/>
      <c r="AP1309" s="27"/>
      <c r="AQ1309" s="27"/>
      <c r="AR1309" s="27"/>
      <c r="AS1309" s="27"/>
    </row>
    <row r="1310" spans="40:45" x14ac:dyDescent="0.25">
      <c r="AN1310" s="27"/>
      <c r="AO1310" s="27"/>
      <c r="AP1310" s="27"/>
      <c r="AQ1310" s="27"/>
      <c r="AR1310" s="27"/>
      <c r="AS1310" s="27"/>
    </row>
    <row r="1311" spans="40:45" x14ac:dyDescent="0.25">
      <c r="AN1311" s="27"/>
      <c r="AO1311" s="27"/>
      <c r="AP1311" s="27"/>
      <c r="AQ1311" s="27"/>
      <c r="AR1311" s="27"/>
      <c r="AS1311" s="27"/>
    </row>
    <row r="1312" spans="40:45" x14ac:dyDescent="0.25">
      <c r="AN1312" s="27"/>
      <c r="AO1312" s="27"/>
      <c r="AP1312" s="27"/>
      <c r="AQ1312" s="27"/>
      <c r="AR1312" s="27"/>
      <c r="AS1312" s="27"/>
    </row>
    <row r="1313" spans="40:45" x14ac:dyDescent="0.25">
      <c r="AN1313" s="27"/>
      <c r="AO1313" s="27"/>
      <c r="AP1313" s="27"/>
      <c r="AQ1313" s="27"/>
      <c r="AR1313" s="27"/>
      <c r="AS1313" s="27"/>
    </row>
    <row r="1314" spans="40:45" x14ac:dyDescent="0.25">
      <c r="AN1314" s="27"/>
      <c r="AO1314" s="27"/>
      <c r="AP1314" s="27"/>
      <c r="AQ1314" s="27"/>
      <c r="AR1314" s="27"/>
      <c r="AS1314" s="27"/>
    </row>
    <row r="1315" spans="40:45" x14ac:dyDescent="0.25">
      <c r="AN1315" s="27"/>
      <c r="AO1315" s="27"/>
      <c r="AP1315" s="27"/>
      <c r="AQ1315" s="27"/>
      <c r="AR1315" s="27"/>
      <c r="AS1315" s="27"/>
    </row>
    <row r="1316" spans="40:45" x14ac:dyDescent="0.25">
      <c r="AN1316" s="27"/>
      <c r="AO1316" s="27"/>
      <c r="AP1316" s="27"/>
      <c r="AQ1316" s="27"/>
      <c r="AR1316" s="27"/>
      <c r="AS1316" s="27"/>
    </row>
    <row r="1317" spans="40:45" x14ac:dyDescent="0.25">
      <c r="AN1317" s="27"/>
      <c r="AO1317" s="27"/>
      <c r="AP1317" s="27"/>
      <c r="AQ1317" s="27"/>
      <c r="AR1317" s="27"/>
      <c r="AS1317" s="27"/>
    </row>
    <row r="1318" spans="40:45" x14ac:dyDescent="0.25">
      <c r="AN1318" s="27"/>
      <c r="AO1318" s="27"/>
      <c r="AP1318" s="27"/>
      <c r="AQ1318" s="27"/>
      <c r="AR1318" s="27"/>
      <c r="AS1318" s="27"/>
    </row>
    <row r="1319" spans="40:45" x14ac:dyDescent="0.25">
      <c r="AN1319" s="27"/>
      <c r="AO1319" s="27"/>
      <c r="AP1319" s="27"/>
      <c r="AQ1319" s="27"/>
      <c r="AR1319" s="27"/>
      <c r="AS1319" s="27"/>
    </row>
    <row r="1320" spans="40:45" x14ac:dyDescent="0.25">
      <c r="AN1320" s="27"/>
      <c r="AO1320" s="27"/>
      <c r="AP1320" s="27"/>
      <c r="AQ1320" s="27"/>
      <c r="AR1320" s="27"/>
      <c r="AS1320" s="27"/>
    </row>
    <row r="1321" spans="40:45" x14ac:dyDescent="0.25">
      <c r="AN1321" s="27"/>
      <c r="AO1321" s="27"/>
      <c r="AP1321" s="27"/>
      <c r="AQ1321" s="27"/>
      <c r="AR1321" s="27"/>
      <c r="AS1321" s="27"/>
    </row>
    <row r="1322" spans="40:45" x14ac:dyDescent="0.25">
      <c r="AN1322" s="27"/>
      <c r="AO1322" s="27"/>
      <c r="AP1322" s="27"/>
      <c r="AQ1322" s="27"/>
      <c r="AR1322" s="27"/>
      <c r="AS1322" s="27"/>
    </row>
    <row r="1323" spans="40:45" x14ac:dyDescent="0.25">
      <c r="AN1323" s="27"/>
      <c r="AO1323" s="27"/>
      <c r="AP1323" s="27"/>
      <c r="AQ1323" s="27"/>
      <c r="AR1323" s="27"/>
      <c r="AS1323" s="27"/>
    </row>
    <row r="1324" spans="40:45" x14ac:dyDescent="0.25">
      <c r="AN1324" s="27"/>
      <c r="AO1324" s="27"/>
      <c r="AP1324" s="27"/>
      <c r="AQ1324" s="27"/>
      <c r="AR1324" s="27"/>
      <c r="AS1324" s="27"/>
    </row>
    <row r="1325" spans="40:45" x14ac:dyDescent="0.25">
      <c r="AN1325" s="27"/>
      <c r="AO1325" s="27"/>
      <c r="AP1325" s="27"/>
      <c r="AQ1325" s="27"/>
      <c r="AR1325" s="27"/>
      <c r="AS1325" s="27"/>
    </row>
    <row r="1326" spans="40:45" x14ac:dyDescent="0.25">
      <c r="AN1326" s="27"/>
      <c r="AO1326" s="27"/>
      <c r="AP1326" s="27"/>
      <c r="AQ1326" s="27"/>
      <c r="AR1326" s="27"/>
      <c r="AS1326" s="27"/>
    </row>
    <row r="1327" spans="40:45" x14ac:dyDescent="0.25">
      <c r="AN1327" s="27"/>
      <c r="AO1327" s="27"/>
      <c r="AP1327" s="27"/>
      <c r="AQ1327" s="27"/>
      <c r="AR1327" s="27"/>
      <c r="AS1327" s="27"/>
    </row>
    <row r="1328" spans="40:45" x14ac:dyDescent="0.25">
      <c r="AN1328" s="27"/>
      <c r="AO1328" s="27"/>
      <c r="AP1328" s="27"/>
      <c r="AQ1328" s="27"/>
      <c r="AR1328" s="27"/>
      <c r="AS1328" s="27"/>
    </row>
    <row r="1329" spans="40:45" x14ac:dyDescent="0.25">
      <c r="AN1329" s="27"/>
      <c r="AO1329" s="27"/>
      <c r="AP1329" s="27"/>
      <c r="AQ1329" s="27"/>
      <c r="AR1329" s="27"/>
      <c r="AS1329" s="27"/>
    </row>
    <row r="1330" spans="40:45" x14ac:dyDescent="0.25">
      <c r="AN1330" s="27"/>
      <c r="AO1330" s="27"/>
      <c r="AP1330" s="27"/>
      <c r="AQ1330" s="27"/>
      <c r="AR1330" s="27"/>
      <c r="AS1330" s="27"/>
    </row>
    <row r="1331" spans="40:45" x14ac:dyDescent="0.25">
      <c r="AN1331" s="27"/>
      <c r="AO1331" s="27"/>
      <c r="AP1331" s="27"/>
      <c r="AQ1331" s="27"/>
      <c r="AR1331" s="27"/>
      <c r="AS1331" s="27"/>
    </row>
    <row r="1332" spans="40:45" x14ac:dyDescent="0.25">
      <c r="AN1332" s="27"/>
      <c r="AO1332" s="27"/>
      <c r="AP1332" s="27"/>
      <c r="AQ1332" s="27"/>
      <c r="AR1332" s="27"/>
      <c r="AS1332" s="27"/>
    </row>
    <row r="1333" spans="40:45" x14ac:dyDescent="0.25">
      <c r="AN1333" s="27"/>
      <c r="AO1333" s="27"/>
      <c r="AP1333" s="27"/>
      <c r="AQ1333" s="27"/>
      <c r="AR1333" s="27"/>
      <c r="AS1333" s="27"/>
    </row>
    <row r="1334" spans="40:45" x14ac:dyDescent="0.25">
      <c r="AN1334" s="27"/>
      <c r="AO1334" s="27"/>
      <c r="AP1334" s="27"/>
      <c r="AQ1334" s="27"/>
      <c r="AR1334" s="27"/>
      <c r="AS1334" s="27"/>
    </row>
    <row r="1335" spans="40:45" x14ac:dyDescent="0.25">
      <c r="AN1335" s="27"/>
      <c r="AO1335" s="27"/>
      <c r="AP1335" s="27"/>
      <c r="AQ1335" s="27"/>
      <c r="AR1335" s="27"/>
      <c r="AS1335" s="27"/>
    </row>
    <row r="1336" spans="40:45" x14ac:dyDescent="0.25">
      <c r="AN1336" s="27"/>
      <c r="AO1336" s="27"/>
      <c r="AP1336" s="27"/>
      <c r="AQ1336" s="27"/>
      <c r="AR1336" s="27"/>
      <c r="AS1336" s="27"/>
    </row>
    <row r="1337" spans="40:45" x14ac:dyDescent="0.25">
      <c r="AN1337" s="27"/>
      <c r="AO1337" s="27"/>
      <c r="AP1337" s="27"/>
      <c r="AQ1337" s="27"/>
      <c r="AR1337" s="27"/>
      <c r="AS1337" s="27"/>
    </row>
    <row r="1338" spans="40:45" x14ac:dyDescent="0.25">
      <c r="AN1338" s="27"/>
      <c r="AO1338" s="27"/>
      <c r="AP1338" s="27"/>
      <c r="AQ1338" s="27"/>
      <c r="AR1338" s="27"/>
      <c r="AS1338" s="27"/>
    </row>
    <row r="1339" spans="40:45" x14ac:dyDescent="0.25">
      <c r="AN1339" s="27"/>
      <c r="AO1339" s="27"/>
      <c r="AP1339" s="27"/>
      <c r="AQ1339" s="27"/>
      <c r="AR1339" s="27"/>
      <c r="AS1339" s="27"/>
    </row>
    <row r="1340" spans="40:45" x14ac:dyDescent="0.25">
      <c r="AN1340" s="27"/>
      <c r="AO1340" s="27"/>
      <c r="AP1340" s="27"/>
      <c r="AQ1340" s="27"/>
      <c r="AR1340" s="27"/>
      <c r="AS1340" s="27"/>
    </row>
    <row r="1341" spans="40:45" x14ac:dyDescent="0.25">
      <c r="AN1341" s="27"/>
      <c r="AO1341" s="27"/>
      <c r="AP1341" s="27"/>
      <c r="AQ1341" s="27"/>
      <c r="AR1341" s="27"/>
      <c r="AS1341" s="27"/>
    </row>
    <row r="1342" spans="40:45" x14ac:dyDescent="0.25">
      <c r="AN1342" s="27"/>
      <c r="AO1342" s="27"/>
      <c r="AP1342" s="27"/>
      <c r="AQ1342" s="27"/>
      <c r="AR1342" s="27"/>
      <c r="AS1342" s="27"/>
    </row>
    <row r="1343" spans="40:45" x14ac:dyDescent="0.25">
      <c r="AN1343" s="27"/>
      <c r="AO1343" s="27"/>
      <c r="AP1343" s="27"/>
      <c r="AQ1343" s="27"/>
      <c r="AR1343" s="27"/>
      <c r="AS1343" s="27"/>
    </row>
    <row r="1344" spans="40:45" x14ac:dyDescent="0.25">
      <c r="AN1344" s="27"/>
      <c r="AO1344" s="27"/>
      <c r="AP1344" s="27"/>
      <c r="AQ1344" s="27"/>
      <c r="AR1344" s="27"/>
      <c r="AS1344" s="27"/>
    </row>
    <row r="1345" spans="40:45" x14ac:dyDescent="0.25">
      <c r="AN1345" s="27"/>
      <c r="AO1345" s="27"/>
      <c r="AP1345" s="27"/>
      <c r="AQ1345" s="27"/>
      <c r="AR1345" s="27"/>
      <c r="AS1345" s="27"/>
    </row>
    <row r="1346" spans="40:45" x14ac:dyDescent="0.25">
      <c r="AN1346" s="27"/>
      <c r="AO1346" s="27"/>
      <c r="AP1346" s="27"/>
      <c r="AQ1346" s="27"/>
      <c r="AR1346" s="27"/>
      <c r="AS1346" s="27"/>
    </row>
    <row r="1347" spans="40:45" x14ac:dyDescent="0.25">
      <c r="AN1347" s="27"/>
      <c r="AO1347" s="27"/>
      <c r="AP1347" s="27"/>
      <c r="AQ1347" s="27"/>
      <c r="AR1347" s="27"/>
      <c r="AS1347" s="27"/>
    </row>
    <row r="1348" spans="40:45" x14ac:dyDescent="0.25">
      <c r="AN1348" s="27"/>
      <c r="AO1348" s="27"/>
      <c r="AP1348" s="27"/>
      <c r="AQ1348" s="27"/>
      <c r="AR1348" s="27"/>
      <c r="AS1348" s="27"/>
    </row>
    <row r="1349" spans="40:45" x14ac:dyDescent="0.25">
      <c r="AN1349" s="27"/>
      <c r="AO1349" s="27"/>
      <c r="AP1349" s="27"/>
      <c r="AQ1349" s="27"/>
      <c r="AR1349" s="27"/>
      <c r="AS1349" s="27"/>
    </row>
    <row r="1350" spans="40:45" x14ac:dyDescent="0.25">
      <c r="AN1350" s="27"/>
      <c r="AO1350" s="27"/>
      <c r="AP1350" s="27"/>
      <c r="AQ1350" s="27"/>
      <c r="AR1350" s="27"/>
      <c r="AS1350" s="27"/>
    </row>
    <row r="1351" spans="40:45" x14ac:dyDescent="0.25">
      <c r="AN1351" s="27"/>
      <c r="AO1351" s="27"/>
      <c r="AP1351" s="27"/>
      <c r="AQ1351" s="27"/>
      <c r="AR1351" s="27"/>
      <c r="AS1351" s="27"/>
    </row>
    <row r="1352" spans="40:45" x14ac:dyDescent="0.25">
      <c r="AN1352" s="27"/>
      <c r="AO1352" s="27"/>
      <c r="AP1352" s="27"/>
      <c r="AQ1352" s="27"/>
      <c r="AR1352" s="27"/>
      <c r="AS1352" s="27"/>
    </row>
    <row r="1353" spans="40:45" x14ac:dyDescent="0.25">
      <c r="AN1353" s="27"/>
      <c r="AO1353" s="27"/>
      <c r="AP1353" s="27"/>
      <c r="AQ1353" s="27"/>
      <c r="AR1353" s="27"/>
      <c r="AS1353" s="27"/>
    </row>
    <row r="1354" spans="40:45" x14ac:dyDescent="0.25">
      <c r="AN1354" s="27"/>
      <c r="AO1354" s="27"/>
      <c r="AP1354" s="27"/>
      <c r="AQ1354" s="27"/>
      <c r="AR1354" s="27"/>
      <c r="AS1354" s="27"/>
    </row>
    <row r="1355" spans="40:45" x14ac:dyDescent="0.25">
      <c r="AN1355" s="27"/>
      <c r="AO1355" s="27"/>
      <c r="AP1355" s="27"/>
      <c r="AQ1355" s="27"/>
      <c r="AR1355" s="27"/>
      <c r="AS1355" s="27"/>
    </row>
    <row r="1356" spans="40:45" x14ac:dyDescent="0.25">
      <c r="AN1356" s="27"/>
      <c r="AO1356" s="27"/>
      <c r="AP1356" s="27"/>
      <c r="AQ1356" s="27"/>
      <c r="AR1356" s="27"/>
      <c r="AS1356" s="27"/>
    </row>
    <row r="1357" spans="40:45" x14ac:dyDescent="0.25">
      <c r="AN1357" s="27"/>
      <c r="AO1357" s="27"/>
      <c r="AP1357" s="27"/>
      <c r="AQ1357" s="27"/>
      <c r="AR1357" s="27"/>
      <c r="AS1357" s="27"/>
    </row>
    <row r="1358" spans="40:45" x14ac:dyDescent="0.25">
      <c r="AN1358" s="27"/>
      <c r="AO1358" s="27"/>
      <c r="AP1358" s="27"/>
      <c r="AQ1358" s="27"/>
      <c r="AR1358" s="27"/>
      <c r="AS1358" s="27"/>
    </row>
    <row r="1359" spans="40:45" x14ac:dyDescent="0.25">
      <c r="AN1359" s="27"/>
      <c r="AO1359" s="27"/>
      <c r="AP1359" s="27"/>
      <c r="AQ1359" s="27"/>
      <c r="AR1359" s="27"/>
      <c r="AS1359" s="27"/>
    </row>
    <row r="1360" spans="40:45" x14ac:dyDescent="0.25">
      <c r="AN1360" s="27"/>
      <c r="AO1360" s="27"/>
      <c r="AP1360" s="27"/>
      <c r="AQ1360" s="27"/>
      <c r="AR1360" s="27"/>
      <c r="AS1360" s="27"/>
    </row>
    <row r="1361" spans="40:45" x14ac:dyDescent="0.25">
      <c r="AN1361" s="27"/>
      <c r="AO1361" s="27"/>
      <c r="AP1361" s="27"/>
      <c r="AQ1361" s="27"/>
      <c r="AR1361" s="27"/>
      <c r="AS1361" s="27"/>
    </row>
    <row r="1362" spans="40:45" x14ac:dyDescent="0.25">
      <c r="AN1362" s="27"/>
      <c r="AO1362" s="27"/>
      <c r="AP1362" s="27"/>
      <c r="AQ1362" s="27"/>
      <c r="AR1362" s="27"/>
      <c r="AS1362" s="27"/>
    </row>
    <row r="1363" spans="40:45" x14ac:dyDescent="0.25">
      <c r="AN1363" s="27"/>
      <c r="AO1363" s="27"/>
      <c r="AP1363" s="27"/>
      <c r="AQ1363" s="27"/>
      <c r="AR1363" s="27"/>
      <c r="AS1363" s="27"/>
    </row>
    <row r="1364" spans="40:45" x14ac:dyDescent="0.25">
      <c r="AN1364" s="27"/>
      <c r="AO1364" s="27"/>
      <c r="AP1364" s="27"/>
      <c r="AQ1364" s="27"/>
      <c r="AR1364" s="27"/>
      <c r="AS1364" s="27"/>
    </row>
    <row r="1365" spans="40:45" x14ac:dyDescent="0.25">
      <c r="AN1365" s="27"/>
      <c r="AO1365" s="27"/>
      <c r="AP1365" s="27"/>
      <c r="AQ1365" s="27"/>
      <c r="AR1365" s="27"/>
      <c r="AS1365" s="27"/>
    </row>
    <row r="1366" spans="40:45" x14ac:dyDescent="0.25">
      <c r="AN1366" s="27"/>
      <c r="AO1366" s="27"/>
      <c r="AP1366" s="27"/>
      <c r="AQ1366" s="27"/>
      <c r="AR1366" s="27"/>
      <c r="AS1366" s="27"/>
    </row>
    <row r="1367" spans="40:45" x14ac:dyDescent="0.25">
      <c r="AN1367" s="27"/>
      <c r="AO1367" s="27"/>
      <c r="AP1367" s="27"/>
      <c r="AQ1367" s="27"/>
      <c r="AR1367" s="27"/>
      <c r="AS1367" s="27"/>
    </row>
    <row r="1368" spans="40:45" x14ac:dyDescent="0.25">
      <c r="AN1368" s="27"/>
      <c r="AO1368" s="27"/>
      <c r="AP1368" s="27"/>
      <c r="AQ1368" s="27"/>
      <c r="AR1368" s="27"/>
      <c r="AS1368" s="27"/>
    </row>
    <row r="1369" spans="40:45" x14ac:dyDescent="0.25">
      <c r="AN1369" s="27"/>
      <c r="AO1369" s="27"/>
      <c r="AP1369" s="27"/>
      <c r="AQ1369" s="27"/>
      <c r="AR1369" s="27"/>
      <c r="AS1369" s="27"/>
    </row>
    <row r="1370" spans="40:45" x14ac:dyDescent="0.25">
      <c r="AN1370" s="27"/>
      <c r="AO1370" s="27"/>
      <c r="AP1370" s="27"/>
      <c r="AQ1370" s="27"/>
      <c r="AR1370" s="27"/>
      <c r="AS1370" s="27"/>
    </row>
    <row r="1371" spans="40:45" x14ac:dyDescent="0.25">
      <c r="AN1371" s="27"/>
      <c r="AO1371" s="27"/>
      <c r="AP1371" s="27"/>
      <c r="AQ1371" s="27"/>
      <c r="AR1371" s="27"/>
      <c r="AS1371" s="27"/>
    </row>
    <row r="1372" spans="40:45" x14ac:dyDescent="0.25">
      <c r="AN1372" s="27"/>
      <c r="AO1372" s="27"/>
      <c r="AP1372" s="27"/>
      <c r="AQ1372" s="27"/>
      <c r="AR1372" s="27"/>
      <c r="AS1372" s="27"/>
    </row>
    <row r="1373" spans="40:45" x14ac:dyDescent="0.25">
      <c r="AN1373" s="27"/>
      <c r="AO1373" s="27"/>
      <c r="AP1373" s="27"/>
      <c r="AQ1373" s="27"/>
      <c r="AR1373" s="27"/>
      <c r="AS1373" s="27"/>
    </row>
    <row r="1374" spans="40:45" x14ac:dyDescent="0.25">
      <c r="AN1374" s="27"/>
      <c r="AO1374" s="27"/>
      <c r="AP1374" s="27"/>
      <c r="AQ1374" s="27"/>
      <c r="AR1374" s="27"/>
      <c r="AS1374" s="27"/>
    </row>
    <row r="1375" spans="40:45" x14ac:dyDescent="0.25">
      <c r="AN1375" s="27"/>
      <c r="AO1375" s="27"/>
      <c r="AP1375" s="27"/>
      <c r="AQ1375" s="27"/>
      <c r="AR1375" s="27"/>
      <c r="AS1375" s="27"/>
    </row>
    <row r="1376" spans="40:45" x14ac:dyDescent="0.25">
      <c r="AN1376" s="27"/>
      <c r="AO1376" s="27"/>
      <c r="AP1376" s="27"/>
      <c r="AQ1376" s="27"/>
      <c r="AR1376" s="27"/>
      <c r="AS1376" s="27"/>
    </row>
    <row r="1377" spans="40:45" x14ac:dyDescent="0.25">
      <c r="AN1377" s="27"/>
      <c r="AO1377" s="27"/>
      <c r="AP1377" s="27"/>
      <c r="AQ1377" s="27"/>
      <c r="AR1377" s="27"/>
      <c r="AS1377" s="27"/>
    </row>
    <row r="1378" spans="40:45" x14ac:dyDescent="0.25">
      <c r="AN1378" s="27"/>
      <c r="AO1378" s="27"/>
      <c r="AP1378" s="27"/>
      <c r="AQ1378" s="27"/>
      <c r="AR1378" s="27"/>
      <c r="AS1378" s="27"/>
    </row>
    <row r="1379" spans="40:45" x14ac:dyDescent="0.25">
      <c r="AN1379" s="27"/>
      <c r="AO1379" s="27"/>
      <c r="AP1379" s="27"/>
      <c r="AQ1379" s="27"/>
      <c r="AR1379" s="27"/>
      <c r="AS1379" s="27"/>
    </row>
    <row r="1380" spans="40:45" x14ac:dyDescent="0.25">
      <c r="AN1380" s="27"/>
      <c r="AO1380" s="27"/>
      <c r="AP1380" s="27"/>
      <c r="AQ1380" s="27"/>
      <c r="AR1380" s="27"/>
      <c r="AS1380" s="27"/>
    </row>
    <row r="1381" spans="40:45" x14ac:dyDescent="0.25">
      <c r="AN1381" s="27"/>
      <c r="AO1381" s="27"/>
      <c r="AP1381" s="27"/>
      <c r="AQ1381" s="27"/>
      <c r="AR1381" s="27"/>
      <c r="AS1381" s="27"/>
    </row>
    <row r="1382" spans="40:45" x14ac:dyDescent="0.25">
      <c r="AN1382" s="27"/>
      <c r="AO1382" s="27"/>
      <c r="AP1382" s="27"/>
      <c r="AQ1382" s="27"/>
      <c r="AR1382" s="27"/>
      <c r="AS1382" s="27"/>
    </row>
    <row r="1383" spans="40:45" x14ac:dyDescent="0.25">
      <c r="AN1383" s="27"/>
      <c r="AO1383" s="27"/>
      <c r="AP1383" s="27"/>
      <c r="AQ1383" s="27"/>
      <c r="AR1383" s="27"/>
      <c r="AS1383" s="27"/>
    </row>
    <row r="1384" spans="40:45" x14ac:dyDescent="0.25">
      <c r="AN1384" s="27"/>
      <c r="AO1384" s="27"/>
      <c r="AP1384" s="27"/>
      <c r="AQ1384" s="27"/>
      <c r="AR1384" s="27"/>
      <c r="AS1384" s="27"/>
    </row>
    <row r="1385" spans="40:45" x14ac:dyDescent="0.25">
      <c r="AN1385" s="27"/>
      <c r="AO1385" s="27"/>
      <c r="AP1385" s="27"/>
      <c r="AQ1385" s="27"/>
      <c r="AR1385" s="27"/>
      <c r="AS1385" s="27"/>
    </row>
    <row r="1386" spans="40:45" x14ac:dyDescent="0.25">
      <c r="AN1386" s="27"/>
      <c r="AO1386" s="27"/>
      <c r="AP1386" s="27"/>
      <c r="AQ1386" s="27"/>
      <c r="AR1386" s="27"/>
      <c r="AS1386" s="27"/>
    </row>
    <row r="1387" spans="40:45" x14ac:dyDescent="0.25">
      <c r="AN1387" s="27"/>
      <c r="AO1387" s="27"/>
      <c r="AP1387" s="27"/>
      <c r="AQ1387" s="27"/>
      <c r="AR1387" s="27"/>
      <c r="AS1387" s="27"/>
    </row>
    <row r="1388" spans="40:45" x14ac:dyDescent="0.25">
      <c r="AN1388" s="27"/>
      <c r="AO1388" s="27"/>
      <c r="AP1388" s="27"/>
      <c r="AQ1388" s="27"/>
      <c r="AR1388" s="27"/>
      <c r="AS1388" s="27"/>
    </row>
    <row r="1389" spans="40:45" x14ac:dyDescent="0.25">
      <c r="AN1389" s="27"/>
      <c r="AO1389" s="27"/>
      <c r="AP1389" s="27"/>
      <c r="AQ1389" s="27"/>
      <c r="AR1389" s="27"/>
      <c r="AS1389" s="27"/>
    </row>
    <row r="1390" spans="40:45" x14ac:dyDescent="0.25">
      <c r="AN1390" s="27"/>
      <c r="AO1390" s="27"/>
      <c r="AP1390" s="27"/>
      <c r="AQ1390" s="27"/>
      <c r="AR1390" s="27"/>
      <c r="AS1390" s="27"/>
    </row>
    <row r="1391" spans="40:45" x14ac:dyDescent="0.25">
      <c r="AN1391" s="27"/>
      <c r="AO1391" s="27"/>
      <c r="AP1391" s="27"/>
      <c r="AQ1391" s="27"/>
      <c r="AR1391" s="27"/>
      <c r="AS1391" s="27"/>
    </row>
    <row r="1392" spans="40:45" x14ac:dyDescent="0.25">
      <c r="AN1392" s="27"/>
      <c r="AO1392" s="27"/>
      <c r="AP1392" s="27"/>
      <c r="AQ1392" s="27"/>
      <c r="AR1392" s="27"/>
      <c r="AS1392" s="27"/>
    </row>
    <row r="1393" spans="40:45" x14ac:dyDescent="0.25">
      <c r="AN1393" s="27"/>
      <c r="AO1393" s="27"/>
      <c r="AP1393" s="27"/>
      <c r="AQ1393" s="27"/>
      <c r="AR1393" s="27"/>
      <c r="AS1393" s="27"/>
    </row>
    <row r="1394" spans="40:45" x14ac:dyDescent="0.25">
      <c r="AN1394" s="27"/>
      <c r="AO1394" s="27"/>
      <c r="AP1394" s="27"/>
      <c r="AQ1394" s="27"/>
      <c r="AR1394" s="27"/>
      <c r="AS1394" s="27"/>
    </row>
    <row r="1395" spans="40:45" x14ac:dyDescent="0.25">
      <c r="AN1395" s="27"/>
      <c r="AO1395" s="27"/>
      <c r="AP1395" s="27"/>
      <c r="AQ1395" s="27"/>
      <c r="AR1395" s="27"/>
      <c r="AS1395" s="27"/>
    </row>
    <row r="1396" spans="40:45" x14ac:dyDescent="0.25">
      <c r="AN1396" s="27"/>
      <c r="AO1396" s="27"/>
      <c r="AP1396" s="27"/>
      <c r="AQ1396" s="27"/>
      <c r="AR1396" s="27"/>
      <c r="AS1396" s="27"/>
    </row>
    <row r="1397" spans="40:45" x14ac:dyDescent="0.25">
      <c r="AN1397" s="27"/>
      <c r="AO1397" s="27"/>
      <c r="AP1397" s="27"/>
      <c r="AQ1397" s="27"/>
      <c r="AR1397" s="27"/>
      <c r="AS1397" s="27"/>
    </row>
    <row r="1398" spans="40:45" x14ac:dyDescent="0.25">
      <c r="AN1398" s="27"/>
      <c r="AO1398" s="27"/>
      <c r="AP1398" s="27"/>
      <c r="AQ1398" s="27"/>
      <c r="AR1398" s="27"/>
      <c r="AS1398" s="27"/>
    </row>
    <row r="1399" spans="40:45" x14ac:dyDescent="0.25">
      <c r="AN1399" s="27"/>
      <c r="AO1399" s="27"/>
      <c r="AP1399" s="27"/>
      <c r="AQ1399" s="27"/>
      <c r="AR1399" s="27"/>
      <c r="AS1399" s="27"/>
    </row>
    <row r="1400" spans="40:45" x14ac:dyDescent="0.25">
      <c r="AN1400" s="27"/>
      <c r="AO1400" s="27"/>
      <c r="AP1400" s="27"/>
      <c r="AQ1400" s="27"/>
      <c r="AR1400" s="27"/>
      <c r="AS1400" s="27"/>
    </row>
    <row r="1401" spans="40:45" x14ac:dyDescent="0.25">
      <c r="AN1401" s="27"/>
      <c r="AO1401" s="27"/>
      <c r="AP1401" s="27"/>
      <c r="AQ1401" s="27"/>
      <c r="AR1401" s="27"/>
      <c r="AS1401" s="27"/>
    </row>
    <row r="1402" spans="40:45" x14ac:dyDescent="0.25">
      <c r="AN1402" s="27"/>
      <c r="AO1402" s="27"/>
      <c r="AP1402" s="27"/>
      <c r="AQ1402" s="27"/>
      <c r="AR1402" s="27"/>
      <c r="AS1402" s="27"/>
    </row>
    <row r="1403" spans="40:45" x14ac:dyDescent="0.25">
      <c r="AN1403" s="27"/>
      <c r="AO1403" s="27"/>
      <c r="AP1403" s="27"/>
      <c r="AQ1403" s="27"/>
      <c r="AR1403" s="27"/>
      <c r="AS1403" s="27"/>
    </row>
    <row r="1404" spans="40:45" x14ac:dyDescent="0.25">
      <c r="AN1404" s="27"/>
      <c r="AO1404" s="27"/>
      <c r="AP1404" s="27"/>
      <c r="AQ1404" s="27"/>
      <c r="AR1404" s="27"/>
      <c r="AS1404" s="27"/>
    </row>
    <row r="1405" spans="40:45" x14ac:dyDescent="0.25">
      <c r="AN1405" s="27"/>
      <c r="AO1405" s="27"/>
      <c r="AP1405" s="27"/>
      <c r="AQ1405" s="27"/>
      <c r="AR1405" s="27"/>
      <c r="AS1405" s="27"/>
    </row>
    <row r="1406" spans="40:45" x14ac:dyDescent="0.25">
      <c r="AN1406" s="27"/>
      <c r="AO1406" s="27"/>
      <c r="AP1406" s="27"/>
      <c r="AQ1406" s="27"/>
      <c r="AR1406" s="27"/>
      <c r="AS1406" s="27"/>
    </row>
    <row r="1407" spans="40:45" x14ac:dyDescent="0.25">
      <c r="AN1407" s="27"/>
      <c r="AO1407" s="27"/>
      <c r="AP1407" s="27"/>
      <c r="AQ1407" s="27"/>
      <c r="AR1407" s="27"/>
      <c r="AS1407" s="27"/>
    </row>
    <row r="1408" spans="40:45" x14ac:dyDescent="0.25">
      <c r="AN1408" s="27"/>
      <c r="AO1408" s="27"/>
      <c r="AP1408" s="27"/>
      <c r="AQ1408" s="27"/>
      <c r="AR1408" s="27"/>
      <c r="AS1408" s="27"/>
    </row>
    <row r="1409" spans="40:45" x14ac:dyDescent="0.25">
      <c r="AN1409" s="27"/>
      <c r="AO1409" s="27"/>
      <c r="AP1409" s="27"/>
      <c r="AQ1409" s="27"/>
      <c r="AR1409" s="27"/>
      <c r="AS1409" s="27"/>
    </row>
    <row r="1410" spans="40:45" x14ac:dyDescent="0.25">
      <c r="AN1410" s="27"/>
      <c r="AO1410" s="27"/>
      <c r="AP1410" s="27"/>
      <c r="AQ1410" s="27"/>
      <c r="AR1410" s="27"/>
      <c r="AS1410" s="27"/>
    </row>
    <row r="1411" spans="40:45" x14ac:dyDescent="0.25">
      <c r="AN1411" s="27"/>
      <c r="AO1411" s="27"/>
      <c r="AP1411" s="27"/>
      <c r="AQ1411" s="27"/>
      <c r="AR1411" s="27"/>
      <c r="AS1411" s="27"/>
    </row>
    <row r="1412" spans="40:45" x14ac:dyDescent="0.25">
      <c r="AN1412" s="27"/>
      <c r="AO1412" s="27"/>
      <c r="AP1412" s="27"/>
      <c r="AQ1412" s="27"/>
      <c r="AR1412" s="27"/>
      <c r="AS1412" s="27"/>
    </row>
    <row r="1413" spans="40:45" x14ac:dyDescent="0.25">
      <c r="AN1413" s="27"/>
      <c r="AO1413" s="27"/>
      <c r="AP1413" s="27"/>
      <c r="AQ1413" s="27"/>
      <c r="AR1413" s="27"/>
      <c r="AS1413" s="27"/>
    </row>
    <row r="1414" spans="40:45" x14ac:dyDescent="0.25">
      <c r="AN1414" s="27"/>
      <c r="AO1414" s="27"/>
      <c r="AP1414" s="27"/>
      <c r="AQ1414" s="27"/>
      <c r="AR1414" s="27"/>
      <c r="AS1414" s="27"/>
    </row>
    <row r="1415" spans="40:45" x14ac:dyDescent="0.25">
      <c r="AN1415" s="27"/>
      <c r="AO1415" s="27"/>
      <c r="AP1415" s="27"/>
      <c r="AQ1415" s="27"/>
      <c r="AR1415" s="27"/>
      <c r="AS1415" s="27"/>
    </row>
    <row r="1416" spans="40:45" x14ac:dyDescent="0.25">
      <c r="AN1416" s="27"/>
      <c r="AO1416" s="27"/>
      <c r="AP1416" s="27"/>
      <c r="AQ1416" s="27"/>
      <c r="AR1416" s="27"/>
      <c r="AS1416" s="27"/>
    </row>
    <row r="1417" spans="40:45" x14ac:dyDescent="0.25">
      <c r="AN1417" s="27"/>
      <c r="AO1417" s="27"/>
      <c r="AP1417" s="27"/>
      <c r="AQ1417" s="27"/>
      <c r="AR1417" s="27"/>
      <c r="AS1417" s="27"/>
    </row>
    <row r="1418" spans="40:45" x14ac:dyDescent="0.25">
      <c r="AN1418" s="27"/>
      <c r="AO1418" s="27"/>
      <c r="AP1418" s="27"/>
      <c r="AQ1418" s="27"/>
      <c r="AR1418" s="27"/>
      <c r="AS1418" s="27"/>
    </row>
    <row r="1419" spans="40:45" x14ac:dyDescent="0.25">
      <c r="AN1419" s="27"/>
      <c r="AO1419" s="27"/>
      <c r="AP1419" s="27"/>
      <c r="AQ1419" s="27"/>
      <c r="AR1419" s="27"/>
      <c r="AS1419" s="27"/>
    </row>
    <row r="1420" spans="40:45" x14ac:dyDescent="0.25">
      <c r="AN1420" s="27"/>
      <c r="AO1420" s="27"/>
      <c r="AP1420" s="27"/>
      <c r="AQ1420" s="27"/>
      <c r="AR1420" s="27"/>
      <c r="AS1420" s="27"/>
    </row>
    <row r="1421" spans="40:45" x14ac:dyDescent="0.25">
      <c r="AN1421" s="27"/>
      <c r="AO1421" s="27"/>
      <c r="AP1421" s="27"/>
      <c r="AQ1421" s="27"/>
      <c r="AR1421" s="27"/>
      <c r="AS1421" s="27"/>
    </row>
    <row r="1422" spans="40:45" x14ac:dyDescent="0.25">
      <c r="AN1422" s="27"/>
      <c r="AO1422" s="27"/>
      <c r="AP1422" s="27"/>
      <c r="AQ1422" s="27"/>
      <c r="AR1422" s="27"/>
      <c r="AS1422" s="27"/>
    </row>
    <row r="1423" spans="40:45" x14ac:dyDescent="0.25">
      <c r="AN1423" s="27"/>
      <c r="AO1423" s="27"/>
      <c r="AP1423" s="27"/>
      <c r="AQ1423" s="27"/>
      <c r="AR1423" s="27"/>
      <c r="AS1423" s="27"/>
    </row>
    <row r="1424" spans="40:45" x14ac:dyDescent="0.25">
      <c r="AN1424" s="27"/>
      <c r="AO1424" s="27"/>
      <c r="AP1424" s="27"/>
      <c r="AQ1424" s="27"/>
      <c r="AR1424" s="27"/>
      <c r="AS1424" s="27"/>
    </row>
    <row r="1425" spans="40:45" x14ac:dyDescent="0.25">
      <c r="AN1425" s="27"/>
      <c r="AO1425" s="27"/>
      <c r="AP1425" s="27"/>
      <c r="AQ1425" s="27"/>
      <c r="AR1425" s="27"/>
      <c r="AS1425" s="27"/>
    </row>
    <row r="1426" spans="40:45" x14ac:dyDescent="0.25">
      <c r="AN1426" s="27"/>
      <c r="AO1426" s="27"/>
      <c r="AP1426" s="27"/>
      <c r="AQ1426" s="27"/>
      <c r="AR1426" s="27"/>
      <c r="AS1426" s="27"/>
    </row>
    <row r="1427" spans="40:45" x14ac:dyDescent="0.25">
      <c r="AN1427" s="27"/>
      <c r="AO1427" s="27"/>
      <c r="AP1427" s="27"/>
      <c r="AQ1427" s="27"/>
      <c r="AR1427" s="27"/>
      <c r="AS1427" s="27"/>
    </row>
    <row r="1428" spans="40:45" x14ac:dyDescent="0.25">
      <c r="AN1428" s="27"/>
      <c r="AO1428" s="27"/>
      <c r="AP1428" s="27"/>
      <c r="AQ1428" s="27"/>
      <c r="AR1428" s="27"/>
      <c r="AS1428" s="27"/>
    </row>
    <row r="1429" spans="40:45" x14ac:dyDescent="0.25">
      <c r="AN1429" s="27"/>
      <c r="AO1429" s="27"/>
      <c r="AP1429" s="27"/>
      <c r="AQ1429" s="27"/>
      <c r="AR1429" s="27"/>
      <c r="AS1429" s="27"/>
    </row>
    <row r="1430" spans="40:45" x14ac:dyDescent="0.25">
      <c r="AN1430" s="27"/>
      <c r="AO1430" s="27"/>
      <c r="AP1430" s="27"/>
      <c r="AQ1430" s="27"/>
      <c r="AR1430" s="27"/>
      <c r="AS1430" s="27"/>
    </row>
    <row r="1431" spans="40:45" x14ac:dyDescent="0.25">
      <c r="AN1431" s="27"/>
      <c r="AO1431" s="27"/>
      <c r="AP1431" s="27"/>
      <c r="AQ1431" s="27"/>
      <c r="AR1431" s="27"/>
      <c r="AS1431" s="27"/>
    </row>
    <row r="1432" spans="40:45" x14ac:dyDescent="0.25">
      <c r="AN1432" s="27"/>
      <c r="AO1432" s="27"/>
      <c r="AP1432" s="27"/>
      <c r="AQ1432" s="27"/>
      <c r="AR1432" s="27"/>
      <c r="AS1432" s="27"/>
    </row>
    <row r="1433" spans="40:45" x14ac:dyDescent="0.25">
      <c r="AN1433" s="27"/>
      <c r="AO1433" s="27"/>
      <c r="AP1433" s="27"/>
      <c r="AQ1433" s="27"/>
      <c r="AR1433" s="27"/>
      <c r="AS1433" s="27"/>
    </row>
    <row r="1434" spans="40:45" x14ac:dyDescent="0.25">
      <c r="AN1434" s="27"/>
      <c r="AO1434" s="27"/>
      <c r="AP1434" s="27"/>
      <c r="AQ1434" s="27"/>
      <c r="AR1434" s="27"/>
      <c r="AS1434" s="27"/>
    </row>
    <row r="1435" spans="40:45" x14ac:dyDescent="0.25">
      <c r="AN1435" s="27"/>
      <c r="AO1435" s="27"/>
      <c r="AP1435" s="27"/>
      <c r="AQ1435" s="27"/>
      <c r="AR1435" s="27"/>
      <c r="AS1435" s="27"/>
    </row>
    <row r="1436" spans="40:45" x14ac:dyDescent="0.25">
      <c r="AN1436" s="27"/>
      <c r="AO1436" s="27"/>
      <c r="AP1436" s="27"/>
      <c r="AQ1436" s="27"/>
      <c r="AR1436" s="27"/>
      <c r="AS1436" s="27"/>
    </row>
    <row r="1437" spans="40:45" x14ac:dyDescent="0.25">
      <c r="AN1437" s="27"/>
      <c r="AO1437" s="27"/>
      <c r="AP1437" s="27"/>
      <c r="AQ1437" s="27"/>
      <c r="AR1437" s="27"/>
      <c r="AS1437" s="27"/>
    </row>
    <row r="1438" spans="40:45" x14ac:dyDescent="0.25">
      <c r="AN1438" s="27"/>
      <c r="AO1438" s="27"/>
      <c r="AP1438" s="27"/>
      <c r="AQ1438" s="27"/>
      <c r="AR1438" s="27"/>
      <c r="AS1438" s="27"/>
    </row>
    <row r="1439" spans="40:45" x14ac:dyDescent="0.25">
      <c r="AN1439" s="27"/>
      <c r="AO1439" s="27"/>
      <c r="AP1439" s="27"/>
      <c r="AQ1439" s="27"/>
      <c r="AR1439" s="27"/>
      <c r="AS1439" s="27"/>
    </row>
    <row r="1440" spans="40:45" x14ac:dyDescent="0.25">
      <c r="AN1440" s="27"/>
      <c r="AO1440" s="27"/>
      <c r="AP1440" s="27"/>
      <c r="AQ1440" s="27"/>
      <c r="AR1440" s="27"/>
      <c r="AS1440" s="27"/>
    </row>
    <row r="1441" spans="40:45" x14ac:dyDescent="0.25">
      <c r="AN1441" s="27"/>
      <c r="AO1441" s="27"/>
      <c r="AP1441" s="27"/>
      <c r="AQ1441" s="27"/>
      <c r="AR1441" s="27"/>
      <c r="AS1441" s="27"/>
    </row>
    <row r="1442" spans="40:45" x14ac:dyDescent="0.25">
      <c r="AN1442" s="27"/>
      <c r="AO1442" s="27"/>
      <c r="AP1442" s="27"/>
      <c r="AQ1442" s="27"/>
      <c r="AR1442" s="27"/>
      <c r="AS1442" s="27"/>
    </row>
    <row r="1443" spans="40:45" x14ac:dyDescent="0.25">
      <c r="AN1443" s="27"/>
      <c r="AO1443" s="27"/>
      <c r="AP1443" s="27"/>
      <c r="AQ1443" s="27"/>
      <c r="AR1443" s="27"/>
      <c r="AS1443" s="27"/>
    </row>
    <row r="1444" spans="40:45" x14ac:dyDescent="0.25">
      <c r="AN1444" s="27"/>
      <c r="AO1444" s="27"/>
      <c r="AP1444" s="27"/>
      <c r="AQ1444" s="27"/>
      <c r="AR1444" s="27"/>
      <c r="AS1444" s="27"/>
    </row>
    <row r="1445" spans="40:45" x14ac:dyDescent="0.25">
      <c r="AN1445" s="27"/>
      <c r="AO1445" s="27"/>
      <c r="AP1445" s="27"/>
      <c r="AQ1445" s="27"/>
      <c r="AR1445" s="27"/>
      <c r="AS1445" s="27"/>
    </row>
    <row r="1446" spans="40:45" x14ac:dyDescent="0.25">
      <c r="AN1446" s="27"/>
      <c r="AO1446" s="27"/>
      <c r="AP1446" s="27"/>
      <c r="AQ1446" s="27"/>
      <c r="AR1446" s="27"/>
      <c r="AS1446" s="27"/>
    </row>
    <row r="1447" spans="40:45" x14ac:dyDescent="0.25">
      <c r="AN1447" s="27"/>
      <c r="AO1447" s="27"/>
      <c r="AP1447" s="27"/>
      <c r="AQ1447" s="27"/>
      <c r="AR1447" s="27"/>
      <c r="AS1447" s="27"/>
    </row>
    <row r="1448" spans="40:45" x14ac:dyDescent="0.25">
      <c r="AN1448" s="27"/>
      <c r="AO1448" s="27"/>
      <c r="AP1448" s="27"/>
      <c r="AQ1448" s="27"/>
      <c r="AR1448" s="27"/>
      <c r="AS1448" s="27"/>
    </row>
    <row r="1449" spans="40:45" x14ac:dyDescent="0.25">
      <c r="AN1449" s="27"/>
      <c r="AO1449" s="27"/>
      <c r="AP1449" s="27"/>
      <c r="AQ1449" s="27"/>
      <c r="AR1449" s="27"/>
      <c r="AS1449" s="27"/>
    </row>
    <row r="1450" spans="40:45" x14ac:dyDescent="0.25">
      <c r="AN1450" s="27"/>
      <c r="AO1450" s="27"/>
      <c r="AP1450" s="27"/>
      <c r="AQ1450" s="27"/>
      <c r="AR1450" s="27"/>
      <c r="AS1450" s="27"/>
    </row>
    <row r="1451" spans="40:45" x14ac:dyDescent="0.25">
      <c r="AN1451" s="27"/>
      <c r="AO1451" s="27"/>
      <c r="AP1451" s="27"/>
      <c r="AQ1451" s="27"/>
      <c r="AR1451" s="27"/>
      <c r="AS1451" s="27"/>
    </row>
    <row r="1452" spans="40:45" x14ac:dyDescent="0.25">
      <c r="AN1452" s="27"/>
      <c r="AO1452" s="27"/>
      <c r="AP1452" s="27"/>
      <c r="AQ1452" s="27"/>
      <c r="AR1452" s="27"/>
      <c r="AS1452" s="27"/>
    </row>
    <row r="1453" spans="40:45" x14ac:dyDescent="0.25">
      <c r="AN1453" s="27"/>
      <c r="AO1453" s="27"/>
      <c r="AP1453" s="27"/>
      <c r="AQ1453" s="27"/>
      <c r="AR1453" s="27"/>
      <c r="AS1453" s="27"/>
    </row>
    <row r="1454" spans="40:45" x14ac:dyDescent="0.25">
      <c r="AN1454" s="27"/>
      <c r="AO1454" s="27"/>
      <c r="AP1454" s="27"/>
      <c r="AQ1454" s="27"/>
      <c r="AR1454" s="27"/>
      <c r="AS1454" s="27"/>
    </row>
    <row r="1455" spans="40:45" x14ac:dyDescent="0.25">
      <c r="AN1455" s="27"/>
      <c r="AO1455" s="27"/>
      <c r="AP1455" s="27"/>
      <c r="AQ1455" s="27"/>
      <c r="AR1455" s="27"/>
      <c r="AS1455" s="27"/>
    </row>
    <row r="1456" spans="40:45" x14ac:dyDescent="0.25">
      <c r="AN1456" s="27"/>
      <c r="AO1456" s="27"/>
      <c r="AP1456" s="27"/>
      <c r="AQ1456" s="27"/>
      <c r="AR1456" s="27"/>
      <c r="AS1456" s="27"/>
    </row>
    <row r="1457" spans="40:45" x14ac:dyDescent="0.25">
      <c r="AN1457" s="27"/>
      <c r="AO1457" s="27"/>
      <c r="AP1457" s="27"/>
      <c r="AQ1457" s="27"/>
      <c r="AR1457" s="27"/>
      <c r="AS1457" s="27"/>
    </row>
    <row r="1458" spans="40:45" x14ac:dyDescent="0.25">
      <c r="AN1458" s="27"/>
      <c r="AO1458" s="27"/>
      <c r="AP1458" s="27"/>
      <c r="AQ1458" s="27"/>
      <c r="AR1458" s="27"/>
      <c r="AS1458" s="27"/>
    </row>
    <row r="1459" spans="40:45" x14ac:dyDescent="0.25">
      <c r="AN1459" s="27"/>
      <c r="AO1459" s="27"/>
      <c r="AP1459" s="27"/>
      <c r="AQ1459" s="27"/>
      <c r="AR1459" s="27"/>
      <c r="AS1459" s="27"/>
    </row>
    <row r="1460" spans="40:45" x14ac:dyDescent="0.25">
      <c r="AN1460" s="27"/>
      <c r="AO1460" s="27"/>
      <c r="AP1460" s="27"/>
      <c r="AQ1460" s="27"/>
      <c r="AR1460" s="27"/>
      <c r="AS1460" s="27"/>
    </row>
    <row r="1461" spans="40:45" x14ac:dyDescent="0.25">
      <c r="AN1461" s="27"/>
      <c r="AO1461" s="27"/>
      <c r="AP1461" s="27"/>
      <c r="AQ1461" s="27"/>
      <c r="AR1461" s="27"/>
      <c r="AS1461" s="27"/>
    </row>
    <row r="1462" spans="40:45" x14ac:dyDescent="0.25">
      <c r="AN1462" s="27"/>
      <c r="AO1462" s="27"/>
      <c r="AP1462" s="27"/>
      <c r="AQ1462" s="27"/>
      <c r="AR1462" s="27"/>
      <c r="AS1462" s="27"/>
    </row>
    <row r="1463" spans="40:45" x14ac:dyDescent="0.25">
      <c r="AN1463" s="27"/>
      <c r="AO1463" s="27"/>
      <c r="AP1463" s="27"/>
      <c r="AQ1463" s="27"/>
      <c r="AR1463" s="27"/>
      <c r="AS1463" s="27"/>
    </row>
    <row r="1464" spans="40:45" x14ac:dyDescent="0.25">
      <c r="AN1464" s="27"/>
      <c r="AO1464" s="27"/>
      <c r="AP1464" s="27"/>
      <c r="AQ1464" s="27"/>
      <c r="AR1464" s="27"/>
      <c r="AS1464" s="27"/>
    </row>
    <row r="1465" spans="40:45" x14ac:dyDescent="0.25">
      <c r="AN1465" s="27"/>
      <c r="AO1465" s="27"/>
      <c r="AP1465" s="27"/>
      <c r="AQ1465" s="27"/>
      <c r="AR1465" s="27"/>
      <c r="AS1465" s="27"/>
    </row>
    <row r="1466" spans="40:45" x14ac:dyDescent="0.25">
      <c r="AN1466" s="27"/>
      <c r="AO1466" s="27"/>
      <c r="AP1466" s="27"/>
      <c r="AQ1466" s="27"/>
      <c r="AR1466" s="27"/>
      <c r="AS1466" s="27"/>
    </row>
    <row r="1467" spans="40:45" x14ac:dyDescent="0.25">
      <c r="AN1467" s="27"/>
      <c r="AO1467" s="27"/>
      <c r="AP1467" s="27"/>
      <c r="AQ1467" s="27"/>
      <c r="AR1467" s="27"/>
      <c r="AS1467" s="27"/>
    </row>
    <row r="1468" spans="40:45" x14ac:dyDescent="0.25">
      <c r="AN1468" s="27"/>
      <c r="AO1468" s="27"/>
      <c r="AP1468" s="27"/>
      <c r="AQ1468" s="27"/>
      <c r="AR1468" s="27"/>
      <c r="AS1468" s="27"/>
    </row>
    <row r="1469" spans="40:45" x14ac:dyDescent="0.25">
      <c r="AN1469" s="27"/>
      <c r="AO1469" s="27"/>
      <c r="AP1469" s="27"/>
      <c r="AQ1469" s="27"/>
      <c r="AR1469" s="27"/>
      <c r="AS1469" s="27"/>
    </row>
    <row r="1470" spans="40:45" x14ac:dyDescent="0.25">
      <c r="AN1470" s="27"/>
      <c r="AO1470" s="27"/>
      <c r="AP1470" s="27"/>
      <c r="AQ1470" s="27"/>
      <c r="AR1470" s="27"/>
      <c r="AS1470" s="27"/>
    </row>
    <row r="1471" spans="40:45" x14ac:dyDescent="0.25">
      <c r="AN1471" s="27"/>
      <c r="AO1471" s="27"/>
      <c r="AP1471" s="27"/>
      <c r="AQ1471" s="27"/>
      <c r="AR1471" s="27"/>
      <c r="AS1471" s="27"/>
    </row>
    <row r="1472" spans="40:45" x14ac:dyDescent="0.25">
      <c r="AN1472" s="27"/>
      <c r="AO1472" s="27"/>
      <c r="AP1472" s="27"/>
      <c r="AQ1472" s="27"/>
      <c r="AR1472" s="27"/>
      <c r="AS1472" s="27"/>
    </row>
    <row r="1473" spans="40:45" x14ac:dyDescent="0.25">
      <c r="AN1473" s="27"/>
      <c r="AO1473" s="27"/>
      <c r="AP1473" s="27"/>
      <c r="AQ1473" s="27"/>
      <c r="AR1473" s="27"/>
      <c r="AS1473" s="27"/>
    </row>
    <row r="1474" spans="40:45" x14ac:dyDescent="0.25">
      <c r="AN1474" s="27"/>
      <c r="AO1474" s="27"/>
      <c r="AP1474" s="27"/>
      <c r="AQ1474" s="27"/>
      <c r="AR1474" s="27"/>
      <c r="AS1474" s="27"/>
    </row>
    <row r="1475" spans="40:45" x14ac:dyDescent="0.25">
      <c r="AN1475" s="27"/>
      <c r="AO1475" s="27"/>
      <c r="AP1475" s="27"/>
      <c r="AQ1475" s="27"/>
      <c r="AR1475" s="27"/>
      <c r="AS1475" s="27"/>
    </row>
    <row r="1476" spans="40:45" x14ac:dyDescent="0.25">
      <c r="AN1476" s="27"/>
      <c r="AO1476" s="27"/>
      <c r="AP1476" s="27"/>
      <c r="AQ1476" s="27"/>
      <c r="AR1476" s="27"/>
      <c r="AS1476" s="27"/>
    </row>
    <row r="1477" spans="40:45" x14ac:dyDescent="0.25">
      <c r="AN1477" s="27"/>
      <c r="AO1477" s="27"/>
      <c r="AP1477" s="27"/>
      <c r="AQ1477" s="27"/>
      <c r="AR1477" s="27"/>
      <c r="AS1477" s="27"/>
    </row>
    <row r="1478" spans="40:45" x14ac:dyDescent="0.25">
      <c r="AN1478" s="27"/>
      <c r="AO1478" s="27"/>
      <c r="AP1478" s="27"/>
      <c r="AQ1478" s="27"/>
      <c r="AR1478" s="27"/>
      <c r="AS1478" s="27"/>
    </row>
    <row r="1479" spans="40:45" x14ac:dyDescent="0.25">
      <c r="AN1479" s="27"/>
      <c r="AO1479" s="27"/>
      <c r="AP1479" s="27"/>
      <c r="AQ1479" s="27"/>
      <c r="AR1479" s="27"/>
      <c r="AS1479" s="27"/>
    </row>
    <row r="1480" spans="40:45" x14ac:dyDescent="0.25">
      <c r="AN1480" s="27"/>
      <c r="AO1480" s="27"/>
      <c r="AP1480" s="27"/>
      <c r="AQ1480" s="27"/>
      <c r="AR1480" s="27"/>
      <c r="AS1480" s="27"/>
    </row>
    <row r="1481" spans="40:45" x14ac:dyDescent="0.25">
      <c r="AN1481" s="27"/>
      <c r="AO1481" s="27"/>
      <c r="AP1481" s="27"/>
      <c r="AQ1481" s="27"/>
      <c r="AR1481" s="27"/>
      <c r="AS1481" s="27"/>
    </row>
    <row r="1482" spans="40:45" x14ac:dyDescent="0.25">
      <c r="AN1482" s="27"/>
      <c r="AO1482" s="27"/>
      <c r="AP1482" s="27"/>
      <c r="AQ1482" s="27"/>
      <c r="AR1482" s="27"/>
      <c r="AS1482" s="27"/>
    </row>
    <row r="1483" spans="40:45" x14ac:dyDescent="0.25">
      <c r="AN1483" s="27"/>
      <c r="AO1483" s="27"/>
      <c r="AP1483" s="27"/>
      <c r="AQ1483" s="27"/>
      <c r="AR1483" s="27"/>
      <c r="AS1483" s="27"/>
    </row>
    <row r="1484" spans="40:45" x14ac:dyDescent="0.25">
      <c r="AN1484" s="27"/>
      <c r="AO1484" s="27"/>
      <c r="AP1484" s="27"/>
      <c r="AQ1484" s="27"/>
      <c r="AR1484" s="27"/>
      <c r="AS1484" s="27"/>
    </row>
    <row r="1485" spans="40:45" x14ac:dyDescent="0.25">
      <c r="AN1485" s="27"/>
      <c r="AO1485" s="27"/>
      <c r="AP1485" s="27"/>
      <c r="AQ1485" s="27"/>
      <c r="AR1485" s="27"/>
      <c r="AS1485" s="27"/>
    </row>
    <row r="1486" spans="40:45" x14ac:dyDescent="0.25">
      <c r="AN1486" s="27"/>
      <c r="AO1486" s="27"/>
      <c r="AP1486" s="27"/>
      <c r="AQ1486" s="27"/>
      <c r="AR1486" s="27"/>
      <c r="AS1486" s="27"/>
    </row>
    <row r="1487" spans="40:45" x14ac:dyDescent="0.25">
      <c r="AN1487" s="27"/>
      <c r="AO1487" s="27"/>
      <c r="AP1487" s="27"/>
      <c r="AQ1487" s="27"/>
      <c r="AR1487" s="27"/>
      <c r="AS1487" s="27"/>
    </row>
    <row r="1488" spans="40:45" x14ac:dyDescent="0.25">
      <c r="AN1488" s="27"/>
      <c r="AO1488" s="27"/>
      <c r="AP1488" s="27"/>
      <c r="AQ1488" s="27"/>
      <c r="AR1488" s="27"/>
      <c r="AS1488" s="27"/>
    </row>
    <row r="1489" spans="40:45" x14ac:dyDescent="0.25">
      <c r="AN1489" s="27"/>
      <c r="AO1489" s="27"/>
      <c r="AP1489" s="27"/>
      <c r="AQ1489" s="27"/>
      <c r="AR1489" s="27"/>
      <c r="AS1489" s="27"/>
    </row>
    <row r="1490" spans="40:45" x14ac:dyDescent="0.25">
      <c r="AN1490" s="27"/>
      <c r="AO1490" s="27"/>
      <c r="AP1490" s="27"/>
      <c r="AQ1490" s="27"/>
      <c r="AR1490" s="27"/>
      <c r="AS1490" s="27"/>
    </row>
    <row r="1491" spans="40:45" x14ac:dyDescent="0.25">
      <c r="AN1491" s="27"/>
      <c r="AO1491" s="27"/>
      <c r="AP1491" s="27"/>
      <c r="AQ1491" s="27"/>
      <c r="AR1491" s="27"/>
      <c r="AS1491" s="27"/>
    </row>
    <row r="1492" spans="40:45" x14ac:dyDescent="0.25">
      <c r="AN1492" s="27"/>
      <c r="AO1492" s="27"/>
      <c r="AP1492" s="27"/>
      <c r="AQ1492" s="27"/>
      <c r="AR1492" s="27"/>
      <c r="AS1492" s="27"/>
    </row>
    <row r="1493" spans="40:45" x14ac:dyDescent="0.25">
      <c r="AN1493" s="27"/>
      <c r="AO1493" s="27"/>
      <c r="AP1493" s="27"/>
      <c r="AQ1493" s="27"/>
      <c r="AR1493" s="27"/>
      <c r="AS1493" s="27"/>
    </row>
    <row r="1494" spans="40:45" x14ac:dyDescent="0.25">
      <c r="AN1494" s="27"/>
      <c r="AO1494" s="27"/>
      <c r="AP1494" s="27"/>
      <c r="AQ1494" s="27"/>
      <c r="AR1494" s="27"/>
      <c r="AS1494" s="27"/>
    </row>
    <row r="1495" spans="40:45" x14ac:dyDescent="0.25">
      <c r="AN1495" s="27"/>
      <c r="AO1495" s="27"/>
      <c r="AP1495" s="27"/>
      <c r="AQ1495" s="27"/>
      <c r="AR1495" s="27"/>
      <c r="AS1495" s="27"/>
    </row>
    <row r="1496" spans="40:45" x14ac:dyDescent="0.25">
      <c r="AN1496" s="27"/>
      <c r="AO1496" s="27"/>
      <c r="AP1496" s="27"/>
      <c r="AQ1496" s="27"/>
      <c r="AR1496" s="27"/>
      <c r="AS1496" s="27"/>
    </row>
    <row r="1497" spans="40:45" x14ac:dyDescent="0.25">
      <c r="AN1497" s="27"/>
      <c r="AO1497" s="27"/>
      <c r="AP1497" s="27"/>
      <c r="AQ1497" s="27"/>
      <c r="AR1497" s="27"/>
      <c r="AS1497" s="27"/>
    </row>
    <row r="1498" spans="40:45" x14ac:dyDescent="0.25">
      <c r="AN1498" s="27"/>
      <c r="AO1498" s="27"/>
      <c r="AP1498" s="27"/>
      <c r="AQ1498" s="27"/>
      <c r="AR1498" s="27"/>
      <c r="AS1498" s="27"/>
    </row>
    <row r="1499" spans="40:45" x14ac:dyDescent="0.25">
      <c r="AN1499" s="27"/>
      <c r="AO1499" s="27"/>
      <c r="AP1499" s="27"/>
      <c r="AQ1499" s="27"/>
      <c r="AR1499" s="27"/>
      <c r="AS1499" s="27"/>
    </row>
    <row r="1500" spans="40:45" x14ac:dyDescent="0.25">
      <c r="AN1500" s="27"/>
      <c r="AO1500" s="27"/>
      <c r="AP1500" s="27"/>
      <c r="AQ1500" s="27"/>
      <c r="AR1500" s="27"/>
      <c r="AS1500" s="27"/>
    </row>
    <row r="1501" spans="40:45" x14ac:dyDescent="0.25">
      <c r="AN1501" s="27"/>
      <c r="AO1501" s="27"/>
      <c r="AP1501" s="27"/>
      <c r="AQ1501" s="27"/>
      <c r="AR1501" s="27"/>
      <c r="AS1501" s="27"/>
    </row>
    <row r="1502" spans="40:45" x14ac:dyDescent="0.25">
      <c r="AN1502" s="27"/>
      <c r="AO1502" s="27"/>
      <c r="AP1502" s="27"/>
      <c r="AQ1502" s="27"/>
      <c r="AR1502" s="27"/>
      <c r="AS1502" s="27"/>
    </row>
    <row r="1503" spans="40:45" x14ac:dyDescent="0.25">
      <c r="AN1503" s="27"/>
      <c r="AO1503" s="27"/>
      <c r="AP1503" s="27"/>
      <c r="AQ1503" s="27"/>
      <c r="AR1503" s="27"/>
      <c r="AS1503" s="27"/>
    </row>
    <row r="1504" spans="40:45" x14ac:dyDescent="0.25">
      <c r="AN1504" s="27"/>
      <c r="AO1504" s="27"/>
      <c r="AP1504" s="27"/>
      <c r="AQ1504" s="27"/>
      <c r="AR1504" s="27"/>
      <c r="AS1504" s="27"/>
    </row>
    <row r="1505" spans="40:45" x14ac:dyDescent="0.25">
      <c r="AN1505" s="27"/>
      <c r="AO1505" s="27"/>
      <c r="AP1505" s="27"/>
      <c r="AQ1505" s="27"/>
      <c r="AR1505" s="27"/>
      <c r="AS1505" s="27"/>
    </row>
    <row r="1506" spans="40:45" x14ac:dyDescent="0.25">
      <c r="AN1506" s="27"/>
      <c r="AO1506" s="27"/>
      <c r="AP1506" s="27"/>
      <c r="AQ1506" s="27"/>
      <c r="AR1506" s="27"/>
      <c r="AS1506" s="27"/>
    </row>
    <row r="1507" spans="40:45" x14ac:dyDescent="0.25">
      <c r="AN1507" s="27"/>
      <c r="AO1507" s="27"/>
      <c r="AP1507" s="27"/>
      <c r="AQ1507" s="27"/>
      <c r="AR1507" s="27"/>
      <c r="AS1507" s="27"/>
    </row>
    <row r="1508" spans="40:45" x14ac:dyDescent="0.25">
      <c r="AN1508" s="27"/>
      <c r="AO1508" s="27"/>
      <c r="AP1508" s="27"/>
      <c r="AQ1508" s="27"/>
      <c r="AR1508" s="27"/>
      <c r="AS1508" s="27"/>
    </row>
    <row r="1509" spans="40:45" x14ac:dyDescent="0.25">
      <c r="AN1509" s="27"/>
      <c r="AO1509" s="27"/>
      <c r="AP1509" s="27"/>
      <c r="AQ1509" s="27"/>
      <c r="AR1509" s="27"/>
      <c r="AS1509" s="27"/>
    </row>
    <row r="1510" spans="40:45" x14ac:dyDescent="0.25">
      <c r="AN1510" s="27"/>
      <c r="AO1510" s="27"/>
      <c r="AP1510" s="27"/>
      <c r="AQ1510" s="27"/>
      <c r="AR1510" s="27"/>
      <c r="AS1510" s="27"/>
    </row>
    <row r="1511" spans="40:45" x14ac:dyDescent="0.25">
      <c r="AN1511" s="27"/>
      <c r="AO1511" s="27"/>
      <c r="AP1511" s="27"/>
      <c r="AQ1511" s="27"/>
      <c r="AR1511" s="27"/>
      <c r="AS1511" s="27"/>
    </row>
    <row r="1512" spans="40:45" x14ac:dyDescent="0.25">
      <c r="AN1512" s="27"/>
      <c r="AO1512" s="27"/>
      <c r="AP1512" s="27"/>
      <c r="AQ1512" s="27"/>
      <c r="AR1512" s="27"/>
      <c r="AS1512" s="27"/>
    </row>
    <row r="1513" spans="40:45" x14ac:dyDescent="0.25">
      <c r="AN1513" s="27"/>
      <c r="AO1513" s="27"/>
      <c r="AP1513" s="27"/>
      <c r="AQ1513" s="27"/>
      <c r="AR1513" s="27"/>
      <c r="AS1513" s="27"/>
    </row>
    <row r="1514" spans="40:45" x14ac:dyDescent="0.25">
      <c r="AN1514" s="27"/>
      <c r="AO1514" s="27"/>
      <c r="AP1514" s="27"/>
      <c r="AQ1514" s="27"/>
      <c r="AR1514" s="27"/>
      <c r="AS1514" s="27"/>
    </row>
    <row r="1515" spans="40:45" x14ac:dyDescent="0.25">
      <c r="AN1515" s="27"/>
      <c r="AO1515" s="27"/>
      <c r="AP1515" s="27"/>
      <c r="AQ1515" s="27"/>
      <c r="AR1515" s="27"/>
      <c r="AS1515" s="27"/>
    </row>
    <row r="1516" spans="40:45" x14ac:dyDescent="0.25">
      <c r="AN1516" s="27"/>
      <c r="AO1516" s="27"/>
      <c r="AP1516" s="27"/>
      <c r="AQ1516" s="27"/>
      <c r="AR1516" s="27"/>
      <c r="AS1516" s="27"/>
    </row>
    <row r="1517" spans="40:45" x14ac:dyDescent="0.25">
      <c r="AN1517" s="27"/>
      <c r="AO1517" s="27"/>
      <c r="AP1517" s="27"/>
      <c r="AQ1517" s="27"/>
      <c r="AR1517" s="27"/>
      <c r="AS1517" s="27"/>
    </row>
    <row r="1518" spans="40:45" x14ac:dyDescent="0.25">
      <c r="AN1518" s="27"/>
      <c r="AO1518" s="27"/>
      <c r="AP1518" s="27"/>
      <c r="AQ1518" s="27"/>
      <c r="AR1518" s="27"/>
      <c r="AS1518" s="27"/>
    </row>
    <row r="1519" spans="40:45" x14ac:dyDescent="0.25">
      <c r="AN1519" s="27"/>
      <c r="AO1519" s="27"/>
      <c r="AP1519" s="27"/>
      <c r="AQ1519" s="27"/>
      <c r="AR1519" s="27"/>
      <c r="AS1519" s="27"/>
    </row>
    <row r="1520" spans="40:45" x14ac:dyDescent="0.25">
      <c r="AN1520" s="27"/>
      <c r="AO1520" s="27"/>
      <c r="AP1520" s="27"/>
      <c r="AQ1520" s="27"/>
      <c r="AR1520" s="27"/>
      <c r="AS1520" s="27"/>
    </row>
    <row r="1521" spans="40:45" x14ac:dyDescent="0.25">
      <c r="AN1521" s="27"/>
      <c r="AO1521" s="27"/>
      <c r="AP1521" s="27"/>
      <c r="AQ1521" s="27"/>
      <c r="AR1521" s="27"/>
      <c r="AS1521" s="27"/>
    </row>
    <row r="1522" spans="40:45" x14ac:dyDescent="0.25">
      <c r="AN1522" s="27"/>
      <c r="AO1522" s="27"/>
      <c r="AP1522" s="27"/>
      <c r="AQ1522" s="27"/>
      <c r="AR1522" s="27"/>
      <c r="AS1522" s="27"/>
    </row>
    <row r="1523" spans="40:45" x14ac:dyDescent="0.25">
      <c r="AN1523" s="27"/>
      <c r="AO1523" s="27"/>
      <c r="AP1523" s="27"/>
      <c r="AQ1523" s="27"/>
      <c r="AR1523" s="27"/>
      <c r="AS1523" s="27"/>
    </row>
    <row r="1524" spans="40:45" x14ac:dyDescent="0.25">
      <c r="AN1524" s="27"/>
      <c r="AO1524" s="27"/>
      <c r="AP1524" s="27"/>
      <c r="AQ1524" s="27"/>
      <c r="AR1524" s="27"/>
      <c r="AS1524" s="27"/>
    </row>
    <row r="1525" spans="40:45" x14ac:dyDescent="0.25">
      <c r="AN1525" s="27"/>
      <c r="AO1525" s="27"/>
      <c r="AP1525" s="27"/>
      <c r="AQ1525" s="27"/>
      <c r="AR1525" s="27"/>
      <c r="AS1525" s="27"/>
    </row>
    <row r="1526" spans="40:45" x14ac:dyDescent="0.25">
      <c r="AN1526" s="27"/>
      <c r="AO1526" s="27"/>
      <c r="AP1526" s="27"/>
      <c r="AQ1526" s="27"/>
      <c r="AR1526" s="27"/>
      <c r="AS1526" s="27"/>
    </row>
    <row r="1527" spans="40:45" x14ac:dyDescent="0.25">
      <c r="AN1527" s="27"/>
      <c r="AO1527" s="27"/>
      <c r="AP1527" s="27"/>
      <c r="AQ1527" s="27"/>
      <c r="AR1527" s="27"/>
      <c r="AS1527" s="27"/>
    </row>
    <row r="1528" spans="40:45" x14ac:dyDescent="0.25">
      <c r="AN1528" s="27"/>
      <c r="AO1528" s="27"/>
      <c r="AP1528" s="27"/>
      <c r="AQ1528" s="27"/>
      <c r="AR1528" s="27"/>
      <c r="AS1528" s="27"/>
    </row>
    <row r="1529" spans="40:45" x14ac:dyDescent="0.25">
      <c r="AN1529" s="27"/>
      <c r="AO1529" s="27"/>
      <c r="AP1529" s="27"/>
      <c r="AQ1529" s="27"/>
      <c r="AR1529" s="27"/>
      <c r="AS1529" s="27"/>
    </row>
    <row r="1530" spans="40:45" x14ac:dyDescent="0.25">
      <c r="AN1530" s="27"/>
      <c r="AO1530" s="27"/>
      <c r="AP1530" s="27"/>
      <c r="AQ1530" s="27"/>
      <c r="AR1530" s="27"/>
      <c r="AS1530" s="27"/>
    </row>
    <row r="1531" spans="40:45" x14ac:dyDescent="0.25">
      <c r="AN1531" s="27"/>
      <c r="AO1531" s="27"/>
      <c r="AP1531" s="27"/>
      <c r="AQ1531" s="27"/>
      <c r="AR1531" s="27"/>
      <c r="AS1531" s="27"/>
    </row>
    <row r="1532" spans="40:45" x14ac:dyDescent="0.25">
      <c r="AN1532" s="27"/>
      <c r="AO1532" s="27"/>
      <c r="AP1532" s="27"/>
      <c r="AQ1532" s="27"/>
      <c r="AR1532" s="27"/>
      <c r="AS1532" s="27"/>
    </row>
    <row r="1533" spans="40:45" x14ac:dyDescent="0.25">
      <c r="AN1533" s="27"/>
      <c r="AO1533" s="27"/>
      <c r="AP1533" s="27"/>
      <c r="AQ1533" s="27"/>
      <c r="AR1533" s="27"/>
      <c r="AS1533" s="27"/>
    </row>
    <row r="1534" spans="40:45" x14ac:dyDescent="0.25">
      <c r="AN1534" s="27"/>
      <c r="AO1534" s="27"/>
      <c r="AP1534" s="27"/>
      <c r="AQ1534" s="27"/>
      <c r="AR1534" s="27"/>
      <c r="AS1534" s="27"/>
    </row>
    <row r="1535" spans="40:45" x14ac:dyDescent="0.25">
      <c r="AN1535" s="27"/>
      <c r="AO1535" s="27"/>
      <c r="AP1535" s="27"/>
      <c r="AQ1535" s="27"/>
      <c r="AR1535" s="27"/>
      <c r="AS1535" s="27"/>
    </row>
    <row r="1536" spans="40:45" x14ac:dyDescent="0.25">
      <c r="AN1536" s="27"/>
      <c r="AO1536" s="27"/>
      <c r="AP1536" s="27"/>
      <c r="AQ1536" s="27"/>
      <c r="AR1536" s="27"/>
      <c r="AS1536" s="27"/>
    </row>
    <row r="1537" spans="40:45" x14ac:dyDescent="0.25">
      <c r="AN1537" s="27"/>
      <c r="AO1537" s="27"/>
      <c r="AP1537" s="27"/>
      <c r="AQ1537" s="27"/>
      <c r="AR1537" s="27"/>
      <c r="AS1537" s="27"/>
    </row>
    <row r="1538" spans="40:45" x14ac:dyDescent="0.25">
      <c r="AN1538" s="27"/>
      <c r="AO1538" s="27"/>
      <c r="AP1538" s="27"/>
      <c r="AQ1538" s="27"/>
      <c r="AR1538" s="27"/>
      <c r="AS1538" s="27"/>
    </row>
    <row r="1539" spans="40:45" x14ac:dyDescent="0.25">
      <c r="AN1539" s="27"/>
      <c r="AO1539" s="27"/>
      <c r="AP1539" s="27"/>
      <c r="AQ1539" s="27"/>
      <c r="AR1539" s="27"/>
      <c r="AS1539" s="27"/>
    </row>
    <row r="1540" spans="40:45" x14ac:dyDescent="0.25">
      <c r="AN1540" s="27"/>
      <c r="AO1540" s="27"/>
      <c r="AP1540" s="27"/>
      <c r="AQ1540" s="27"/>
      <c r="AR1540" s="27"/>
      <c r="AS1540" s="27"/>
    </row>
    <row r="1541" spans="40:45" x14ac:dyDescent="0.25">
      <c r="AN1541" s="27"/>
      <c r="AO1541" s="27"/>
      <c r="AP1541" s="27"/>
      <c r="AQ1541" s="27"/>
      <c r="AR1541" s="27"/>
      <c r="AS1541" s="27"/>
    </row>
    <row r="1542" spans="40:45" x14ac:dyDescent="0.25">
      <c r="AN1542" s="27"/>
      <c r="AO1542" s="27"/>
      <c r="AP1542" s="27"/>
      <c r="AQ1542" s="27"/>
      <c r="AR1542" s="27"/>
      <c r="AS1542" s="27"/>
    </row>
    <row r="1543" spans="40:45" x14ac:dyDescent="0.25">
      <c r="AN1543" s="27"/>
      <c r="AO1543" s="27"/>
      <c r="AP1543" s="27"/>
      <c r="AQ1543" s="27"/>
      <c r="AR1543" s="27"/>
      <c r="AS1543" s="27"/>
    </row>
    <row r="1544" spans="40:45" x14ac:dyDescent="0.25">
      <c r="AN1544" s="27"/>
      <c r="AO1544" s="27"/>
      <c r="AP1544" s="27"/>
      <c r="AQ1544" s="27"/>
      <c r="AR1544" s="27"/>
      <c r="AS1544" s="27"/>
    </row>
    <row r="1545" spans="40:45" x14ac:dyDescent="0.25">
      <c r="AN1545" s="27"/>
      <c r="AO1545" s="27"/>
      <c r="AP1545" s="27"/>
      <c r="AQ1545" s="27"/>
      <c r="AR1545" s="27"/>
      <c r="AS1545" s="27"/>
    </row>
    <row r="1546" spans="40:45" x14ac:dyDescent="0.25">
      <c r="AN1546" s="27"/>
      <c r="AO1546" s="27"/>
      <c r="AP1546" s="27"/>
      <c r="AQ1546" s="27"/>
      <c r="AR1546" s="27"/>
      <c r="AS1546" s="27"/>
    </row>
    <row r="1547" spans="40:45" x14ac:dyDescent="0.25">
      <c r="AN1547" s="27"/>
      <c r="AO1547" s="27"/>
      <c r="AP1547" s="27"/>
      <c r="AQ1547" s="27"/>
      <c r="AR1547" s="27"/>
      <c r="AS1547" s="27"/>
    </row>
    <row r="1548" spans="40:45" x14ac:dyDescent="0.25">
      <c r="AN1548" s="27"/>
      <c r="AO1548" s="27"/>
      <c r="AP1548" s="27"/>
      <c r="AQ1548" s="27"/>
      <c r="AR1548" s="27"/>
      <c r="AS1548" s="27"/>
    </row>
    <row r="1549" spans="40:45" x14ac:dyDescent="0.25">
      <c r="AN1549" s="27"/>
      <c r="AO1549" s="27"/>
      <c r="AP1549" s="27"/>
      <c r="AQ1549" s="27"/>
      <c r="AR1549" s="27"/>
      <c r="AS1549" s="27"/>
    </row>
    <row r="1550" spans="40:45" x14ac:dyDescent="0.25">
      <c r="AN1550" s="27"/>
      <c r="AO1550" s="27"/>
      <c r="AP1550" s="27"/>
      <c r="AQ1550" s="27"/>
      <c r="AR1550" s="27"/>
      <c r="AS1550" s="27"/>
    </row>
    <row r="1551" spans="40:45" x14ac:dyDescent="0.25">
      <c r="AN1551" s="27"/>
      <c r="AO1551" s="27"/>
      <c r="AP1551" s="27"/>
      <c r="AQ1551" s="27"/>
      <c r="AR1551" s="27"/>
      <c r="AS1551" s="27"/>
    </row>
    <row r="1552" spans="40:45" x14ac:dyDescent="0.25">
      <c r="AN1552" s="27"/>
      <c r="AO1552" s="27"/>
      <c r="AP1552" s="27"/>
      <c r="AQ1552" s="27"/>
      <c r="AR1552" s="27"/>
      <c r="AS1552" s="27"/>
    </row>
    <row r="1553" spans="40:45" x14ac:dyDescent="0.25">
      <c r="AN1553" s="27"/>
      <c r="AO1553" s="27"/>
      <c r="AP1553" s="27"/>
      <c r="AQ1553" s="27"/>
      <c r="AR1553" s="27"/>
      <c r="AS1553" s="27"/>
    </row>
    <row r="1554" spans="40:45" x14ac:dyDescent="0.25">
      <c r="AN1554" s="27"/>
      <c r="AO1554" s="27"/>
      <c r="AP1554" s="27"/>
      <c r="AQ1554" s="27"/>
      <c r="AR1554" s="27"/>
      <c r="AS1554" s="27"/>
    </row>
    <row r="1555" spans="40:45" x14ac:dyDescent="0.25">
      <c r="AN1555" s="27"/>
      <c r="AO1555" s="27"/>
      <c r="AP1555" s="27"/>
      <c r="AQ1555" s="27"/>
      <c r="AR1555" s="27"/>
      <c r="AS1555" s="27"/>
    </row>
    <row r="1556" spans="40:45" x14ac:dyDescent="0.25">
      <c r="AN1556" s="27"/>
      <c r="AO1556" s="27"/>
      <c r="AP1556" s="27"/>
      <c r="AQ1556" s="27"/>
      <c r="AR1556" s="27"/>
      <c r="AS1556" s="27"/>
    </row>
    <row r="1557" spans="40:45" x14ac:dyDescent="0.25">
      <c r="AN1557" s="27"/>
      <c r="AO1557" s="27"/>
      <c r="AP1557" s="27"/>
      <c r="AQ1557" s="27"/>
      <c r="AR1557" s="27"/>
      <c r="AS1557" s="27"/>
    </row>
    <row r="1558" spans="40:45" x14ac:dyDescent="0.25">
      <c r="AN1558" s="27"/>
      <c r="AO1558" s="27"/>
      <c r="AP1558" s="27"/>
      <c r="AQ1558" s="27"/>
      <c r="AR1558" s="27"/>
      <c r="AS1558" s="27"/>
    </row>
    <row r="1559" spans="40:45" x14ac:dyDescent="0.25">
      <c r="AN1559" s="27"/>
      <c r="AO1559" s="27"/>
      <c r="AP1559" s="27"/>
      <c r="AQ1559" s="27"/>
      <c r="AR1559" s="27"/>
      <c r="AS1559" s="27"/>
    </row>
    <row r="1560" spans="40:45" x14ac:dyDescent="0.25">
      <c r="AN1560" s="27"/>
      <c r="AO1560" s="27"/>
      <c r="AP1560" s="27"/>
      <c r="AQ1560" s="27"/>
      <c r="AR1560" s="27"/>
      <c r="AS1560" s="27"/>
    </row>
    <row r="1561" spans="40:45" x14ac:dyDescent="0.25">
      <c r="AN1561" s="27"/>
      <c r="AO1561" s="27"/>
      <c r="AP1561" s="27"/>
      <c r="AQ1561" s="27"/>
      <c r="AR1561" s="27"/>
      <c r="AS1561" s="27"/>
    </row>
    <row r="1562" spans="40:45" x14ac:dyDescent="0.25">
      <c r="AN1562" s="27"/>
      <c r="AO1562" s="27"/>
      <c r="AP1562" s="27"/>
      <c r="AQ1562" s="27"/>
      <c r="AR1562" s="27"/>
      <c r="AS1562" s="27"/>
    </row>
    <row r="1563" spans="40:45" x14ac:dyDescent="0.25">
      <c r="AN1563" s="27"/>
      <c r="AO1563" s="27"/>
      <c r="AP1563" s="27"/>
      <c r="AQ1563" s="27"/>
      <c r="AR1563" s="27"/>
      <c r="AS1563" s="27"/>
    </row>
    <row r="1564" spans="40:45" x14ac:dyDescent="0.25">
      <c r="AN1564" s="27"/>
      <c r="AO1564" s="27"/>
      <c r="AP1564" s="27"/>
      <c r="AQ1564" s="27"/>
      <c r="AR1564" s="27"/>
      <c r="AS1564" s="27"/>
    </row>
    <row r="1565" spans="40:45" x14ac:dyDescent="0.25">
      <c r="AN1565" s="27"/>
      <c r="AO1565" s="27"/>
      <c r="AP1565" s="27"/>
      <c r="AQ1565" s="27"/>
      <c r="AR1565" s="27"/>
      <c r="AS1565" s="27"/>
    </row>
    <row r="1566" spans="40:45" x14ac:dyDescent="0.25">
      <c r="AN1566" s="27"/>
      <c r="AO1566" s="27"/>
      <c r="AP1566" s="27"/>
      <c r="AQ1566" s="27"/>
      <c r="AR1566" s="27"/>
      <c r="AS1566" s="27"/>
    </row>
    <row r="1567" spans="40:45" x14ac:dyDescent="0.25">
      <c r="AN1567" s="27"/>
      <c r="AO1567" s="27"/>
      <c r="AP1567" s="27"/>
      <c r="AQ1567" s="27"/>
      <c r="AR1567" s="27"/>
      <c r="AS1567" s="27"/>
    </row>
    <row r="1568" spans="40:45" x14ac:dyDescent="0.25">
      <c r="AN1568" s="27"/>
      <c r="AO1568" s="27"/>
      <c r="AP1568" s="27"/>
      <c r="AQ1568" s="27"/>
      <c r="AR1568" s="27"/>
      <c r="AS1568" s="27"/>
    </row>
    <row r="1569" spans="40:45" x14ac:dyDescent="0.25">
      <c r="AN1569" s="27"/>
      <c r="AO1569" s="27"/>
      <c r="AP1569" s="27"/>
      <c r="AQ1569" s="27"/>
      <c r="AR1569" s="27"/>
      <c r="AS1569" s="27"/>
    </row>
    <row r="1570" spans="40:45" x14ac:dyDescent="0.25">
      <c r="AN1570" s="27"/>
      <c r="AO1570" s="27"/>
      <c r="AP1570" s="27"/>
      <c r="AQ1570" s="27"/>
      <c r="AR1570" s="27"/>
      <c r="AS1570" s="27"/>
    </row>
    <row r="1571" spans="40:45" x14ac:dyDescent="0.25">
      <c r="AN1571" s="27"/>
      <c r="AO1571" s="27"/>
      <c r="AP1571" s="27"/>
      <c r="AQ1571" s="27"/>
      <c r="AR1571" s="27"/>
      <c r="AS1571" s="27"/>
    </row>
    <row r="1572" spans="40:45" x14ac:dyDescent="0.25">
      <c r="AN1572" s="27"/>
      <c r="AO1572" s="27"/>
      <c r="AP1572" s="27"/>
      <c r="AQ1572" s="27"/>
      <c r="AR1572" s="27"/>
      <c r="AS1572" s="27"/>
    </row>
    <row r="1573" spans="40:45" x14ac:dyDescent="0.25">
      <c r="AN1573" s="27"/>
      <c r="AO1573" s="27"/>
      <c r="AP1573" s="27"/>
      <c r="AQ1573" s="27"/>
      <c r="AR1573" s="27"/>
      <c r="AS1573" s="27"/>
    </row>
    <row r="1574" spans="40:45" x14ac:dyDescent="0.25">
      <c r="AN1574" s="27"/>
      <c r="AO1574" s="27"/>
      <c r="AP1574" s="27"/>
      <c r="AQ1574" s="27"/>
      <c r="AR1574" s="27"/>
      <c r="AS1574" s="27"/>
    </row>
    <row r="1575" spans="40:45" x14ac:dyDescent="0.25">
      <c r="AN1575" s="27"/>
      <c r="AO1575" s="27"/>
      <c r="AP1575" s="27"/>
      <c r="AQ1575" s="27"/>
      <c r="AR1575" s="27"/>
      <c r="AS1575" s="27"/>
    </row>
    <row r="1576" spans="40:45" x14ac:dyDescent="0.25">
      <c r="AN1576" s="27"/>
      <c r="AO1576" s="27"/>
      <c r="AP1576" s="27"/>
      <c r="AQ1576" s="27"/>
      <c r="AR1576" s="27"/>
      <c r="AS1576" s="27"/>
    </row>
    <row r="1577" spans="40:45" x14ac:dyDescent="0.25">
      <c r="AN1577" s="27"/>
      <c r="AO1577" s="27"/>
      <c r="AP1577" s="27"/>
      <c r="AQ1577" s="27"/>
      <c r="AR1577" s="27"/>
      <c r="AS1577" s="27"/>
    </row>
    <row r="1578" spans="40:45" x14ac:dyDescent="0.25">
      <c r="AN1578" s="27"/>
      <c r="AO1578" s="27"/>
      <c r="AP1578" s="27"/>
      <c r="AQ1578" s="27"/>
      <c r="AR1578" s="27"/>
      <c r="AS1578" s="27"/>
    </row>
    <row r="1579" spans="40:45" x14ac:dyDescent="0.25">
      <c r="AN1579" s="27"/>
      <c r="AO1579" s="27"/>
      <c r="AP1579" s="27"/>
      <c r="AQ1579" s="27"/>
      <c r="AR1579" s="27"/>
      <c r="AS1579" s="27"/>
    </row>
    <row r="1580" spans="40:45" x14ac:dyDescent="0.25">
      <c r="AN1580" s="27"/>
      <c r="AO1580" s="27"/>
      <c r="AP1580" s="27"/>
      <c r="AQ1580" s="27"/>
      <c r="AR1580" s="27"/>
      <c r="AS1580" s="27"/>
    </row>
    <row r="1581" spans="40:45" x14ac:dyDescent="0.25">
      <c r="AN1581" s="27"/>
      <c r="AO1581" s="27"/>
      <c r="AP1581" s="27"/>
      <c r="AQ1581" s="27"/>
      <c r="AR1581" s="27"/>
      <c r="AS1581" s="27"/>
    </row>
    <row r="1582" spans="40:45" x14ac:dyDescent="0.25">
      <c r="AN1582" s="27"/>
      <c r="AO1582" s="27"/>
      <c r="AP1582" s="27"/>
      <c r="AQ1582" s="27"/>
      <c r="AR1582" s="27"/>
      <c r="AS1582" s="27"/>
    </row>
    <row r="1583" spans="40:45" x14ac:dyDescent="0.25">
      <c r="AN1583" s="27"/>
      <c r="AO1583" s="27"/>
      <c r="AP1583" s="27"/>
      <c r="AQ1583" s="27"/>
      <c r="AR1583" s="27"/>
      <c r="AS1583" s="27"/>
    </row>
    <row r="1584" spans="40:45" x14ac:dyDescent="0.25">
      <c r="AN1584" s="27"/>
      <c r="AO1584" s="27"/>
      <c r="AP1584" s="27"/>
      <c r="AQ1584" s="27"/>
      <c r="AR1584" s="27"/>
      <c r="AS1584" s="27"/>
    </row>
    <row r="1585" spans="40:45" x14ac:dyDescent="0.25">
      <c r="AN1585" s="27"/>
      <c r="AO1585" s="27"/>
      <c r="AP1585" s="27"/>
      <c r="AQ1585" s="27"/>
      <c r="AR1585" s="27"/>
      <c r="AS1585" s="27"/>
    </row>
    <row r="1586" spans="40:45" x14ac:dyDescent="0.25">
      <c r="AN1586" s="27"/>
      <c r="AO1586" s="27"/>
      <c r="AP1586" s="27"/>
      <c r="AQ1586" s="27"/>
      <c r="AR1586" s="27"/>
      <c r="AS1586" s="27"/>
    </row>
    <row r="1587" spans="40:45" x14ac:dyDescent="0.25">
      <c r="AN1587" s="27"/>
      <c r="AO1587" s="27"/>
      <c r="AP1587" s="27"/>
      <c r="AQ1587" s="27"/>
      <c r="AR1587" s="27"/>
      <c r="AS1587" s="27"/>
    </row>
    <row r="1588" spans="40:45" x14ac:dyDescent="0.25">
      <c r="AN1588" s="27"/>
      <c r="AO1588" s="27"/>
      <c r="AP1588" s="27"/>
      <c r="AQ1588" s="27"/>
      <c r="AR1588" s="27"/>
      <c r="AS1588" s="27"/>
    </row>
    <row r="1589" spans="40:45" x14ac:dyDescent="0.25">
      <c r="AN1589" s="27"/>
      <c r="AO1589" s="27"/>
      <c r="AP1589" s="27"/>
      <c r="AQ1589" s="27"/>
      <c r="AR1589" s="27"/>
      <c r="AS1589" s="27"/>
    </row>
    <row r="1590" spans="40:45" x14ac:dyDescent="0.25">
      <c r="AN1590" s="27"/>
      <c r="AO1590" s="27"/>
      <c r="AP1590" s="27"/>
      <c r="AQ1590" s="27"/>
      <c r="AR1590" s="27"/>
      <c r="AS1590" s="27"/>
    </row>
    <row r="1591" spans="40:45" x14ac:dyDescent="0.25">
      <c r="AN1591" s="27"/>
      <c r="AO1591" s="27"/>
      <c r="AP1591" s="27"/>
      <c r="AQ1591" s="27"/>
      <c r="AR1591" s="27"/>
      <c r="AS1591" s="27"/>
    </row>
    <row r="1592" spans="40:45" x14ac:dyDescent="0.25">
      <c r="AN1592" s="27"/>
      <c r="AO1592" s="27"/>
      <c r="AP1592" s="27"/>
      <c r="AQ1592" s="27"/>
      <c r="AR1592" s="27"/>
      <c r="AS1592" s="27"/>
    </row>
    <row r="1593" spans="40:45" x14ac:dyDescent="0.25">
      <c r="AN1593" s="27"/>
      <c r="AO1593" s="27"/>
      <c r="AP1593" s="27"/>
      <c r="AQ1593" s="27"/>
      <c r="AR1593" s="27"/>
      <c r="AS1593" s="27"/>
    </row>
    <row r="1594" spans="40:45" x14ac:dyDescent="0.25">
      <c r="AN1594" s="27"/>
      <c r="AO1594" s="27"/>
      <c r="AP1594" s="27"/>
      <c r="AQ1594" s="27"/>
      <c r="AR1594" s="27"/>
      <c r="AS1594" s="27"/>
    </row>
    <row r="1595" spans="40:45" x14ac:dyDescent="0.25">
      <c r="AN1595" s="27"/>
      <c r="AO1595" s="27"/>
      <c r="AP1595" s="27"/>
      <c r="AQ1595" s="27"/>
      <c r="AR1595" s="27"/>
      <c r="AS1595" s="27"/>
    </row>
    <row r="1596" spans="40:45" x14ac:dyDescent="0.25">
      <c r="AN1596" s="27"/>
      <c r="AO1596" s="27"/>
      <c r="AP1596" s="27"/>
      <c r="AQ1596" s="27"/>
      <c r="AR1596" s="27"/>
      <c r="AS1596" s="27"/>
    </row>
    <row r="1597" spans="40:45" x14ac:dyDescent="0.25">
      <c r="AN1597" s="27"/>
      <c r="AO1597" s="27"/>
      <c r="AP1597" s="27"/>
      <c r="AQ1597" s="27"/>
      <c r="AR1597" s="27"/>
      <c r="AS1597" s="27"/>
    </row>
    <row r="1598" spans="40:45" x14ac:dyDescent="0.25">
      <c r="AN1598" s="27"/>
      <c r="AO1598" s="27"/>
      <c r="AP1598" s="27"/>
      <c r="AQ1598" s="27"/>
      <c r="AR1598" s="27"/>
      <c r="AS1598" s="27"/>
    </row>
    <row r="1599" spans="40:45" x14ac:dyDescent="0.25">
      <c r="AN1599" s="27"/>
      <c r="AO1599" s="27"/>
      <c r="AP1599" s="27"/>
      <c r="AQ1599" s="27"/>
      <c r="AR1599" s="27"/>
      <c r="AS1599" s="27"/>
    </row>
    <row r="1600" spans="40:45" x14ac:dyDescent="0.25">
      <c r="AN1600" s="27"/>
      <c r="AO1600" s="27"/>
      <c r="AP1600" s="27"/>
      <c r="AQ1600" s="27"/>
      <c r="AR1600" s="27"/>
      <c r="AS1600" s="27"/>
    </row>
    <row r="1601" spans="40:45" x14ac:dyDescent="0.25">
      <c r="AN1601" s="27"/>
      <c r="AO1601" s="27"/>
      <c r="AP1601" s="27"/>
      <c r="AQ1601" s="27"/>
      <c r="AR1601" s="27"/>
      <c r="AS1601" s="27"/>
    </row>
    <row r="1602" spans="40:45" x14ac:dyDescent="0.25">
      <c r="AN1602" s="27"/>
      <c r="AO1602" s="27"/>
      <c r="AP1602" s="27"/>
      <c r="AQ1602" s="27"/>
      <c r="AR1602" s="27"/>
      <c r="AS1602" s="27"/>
    </row>
    <row r="1603" spans="40:45" x14ac:dyDescent="0.25">
      <c r="AN1603" s="27"/>
      <c r="AO1603" s="27"/>
      <c r="AP1603" s="27"/>
      <c r="AQ1603" s="27"/>
      <c r="AR1603" s="27"/>
      <c r="AS1603" s="27"/>
    </row>
    <row r="1604" spans="40:45" x14ac:dyDescent="0.25">
      <c r="AN1604" s="27"/>
      <c r="AO1604" s="27"/>
      <c r="AP1604" s="27"/>
      <c r="AQ1604" s="27"/>
      <c r="AR1604" s="27"/>
      <c r="AS1604" s="27"/>
    </row>
    <row r="1605" spans="40:45" x14ac:dyDescent="0.25">
      <c r="AN1605" s="27"/>
      <c r="AO1605" s="27"/>
      <c r="AP1605" s="27"/>
      <c r="AQ1605" s="27"/>
      <c r="AR1605" s="27"/>
      <c r="AS1605" s="27"/>
    </row>
    <row r="1606" spans="40:45" x14ac:dyDescent="0.25">
      <c r="AN1606" s="27"/>
      <c r="AO1606" s="27"/>
      <c r="AP1606" s="27"/>
      <c r="AQ1606" s="27"/>
      <c r="AR1606" s="27"/>
      <c r="AS1606" s="27"/>
    </row>
    <row r="1607" spans="40:45" x14ac:dyDescent="0.25">
      <c r="AN1607" s="27"/>
      <c r="AO1607" s="27"/>
      <c r="AP1607" s="27"/>
      <c r="AQ1607" s="27"/>
      <c r="AR1607" s="27"/>
      <c r="AS1607" s="27"/>
    </row>
    <row r="1608" spans="40:45" x14ac:dyDescent="0.25">
      <c r="AN1608" s="27"/>
      <c r="AO1608" s="27"/>
      <c r="AP1608" s="27"/>
      <c r="AQ1608" s="27"/>
      <c r="AR1608" s="27"/>
      <c r="AS1608" s="27"/>
    </row>
    <row r="1609" spans="40:45" x14ac:dyDescent="0.25">
      <c r="AN1609" s="27"/>
      <c r="AO1609" s="27"/>
      <c r="AP1609" s="27"/>
      <c r="AQ1609" s="27"/>
      <c r="AR1609" s="27"/>
      <c r="AS1609" s="27"/>
    </row>
    <row r="1610" spans="40:45" x14ac:dyDescent="0.25">
      <c r="AN1610" s="27"/>
      <c r="AO1610" s="27"/>
      <c r="AP1610" s="27"/>
      <c r="AQ1610" s="27"/>
      <c r="AR1610" s="27"/>
      <c r="AS1610" s="27"/>
    </row>
    <row r="1611" spans="40:45" x14ac:dyDescent="0.25">
      <c r="AN1611" s="27"/>
      <c r="AO1611" s="27"/>
      <c r="AP1611" s="27"/>
      <c r="AQ1611" s="27"/>
      <c r="AR1611" s="27"/>
      <c r="AS1611" s="27"/>
    </row>
    <row r="1612" spans="40:45" x14ac:dyDescent="0.25">
      <c r="AN1612" s="27"/>
      <c r="AO1612" s="27"/>
      <c r="AP1612" s="27"/>
      <c r="AQ1612" s="27"/>
      <c r="AR1612" s="27"/>
      <c r="AS1612" s="27"/>
    </row>
    <row r="1613" spans="40:45" x14ac:dyDescent="0.25">
      <c r="AN1613" s="27"/>
      <c r="AO1613" s="27"/>
      <c r="AP1613" s="27"/>
      <c r="AQ1613" s="27"/>
      <c r="AR1613" s="27"/>
      <c r="AS1613" s="27"/>
    </row>
    <row r="1614" spans="40:45" x14ac:dyDescent="0.25">
      <c r="AN1614" s="27"/>
      <c r="AO1614" s="27"/>
      <c r="AP1614" s="27"/>
      <c r="AQ1614" s="27"/>
      <c r="AR1614" s="27"/>
      <c r="AS1614" s="27"/>
    </row>
    <row r="1615" spans="40:45" x14ac:dyDescent="0.25">
      <c r="AN1615" s="27"/>
      <c r="AO1615" s="27"/>
      <c r="AP1615" s="27"/>
      <c r="AQ1615" s="27"/>
      <c r="AR1615" s="27"/>
      <c r="AS1615" s="27"/>
    </row>
    <row r="1616" spans="40:45" x14ac:dyDescent="0.25">
      <c r="AN1616" s="27"/>
      <c r="AO1616" s="27"/>
      <c r="AP1616" s="27"/>
      <c r="AQ1616" s="27"/>
      <c r="AR1616" s="27"/>
      <c r="AS1616" s="27"/>
    </row>
    <row r="1617" spans="40:45" x14ac:dyDescent="0.25">
      <c r="AN1617" s="27"/>
      <c r="AO1617" s="27"/>
      <c r="AP1617" s="27"/>
      <c r="AQ1617" s="27"/>
      <c r="AR1617" s="27"/>
      <c r="AS1617" s="27"/>
    </row>
    <row r="1618" spans="40:45" x14ac:dyDescent="0.25">
      <c r="AN1618" s="27"/>
      <c r="AO1618" s="27"/>
      <c r="AP1618" s="27"/>
      <c r="AQ1618" s="27"/>
      <c r="AR1618" s="27"/>
      <c r="AS1618" s="27"/>
    </row>
    <row r="1619" spans="40:45" x14ac:dyDescent="0.25">
      <c r="AN1619" s="27"/>
      <c r="AO1619" s="27"/>
      <c r="AP1619" s="27"/>
      <c r="AQ1619" s="27"/>
      <c r="AR1619" s="27"/>
      <c r="AS1619" s="27"/>
    </row>
    <row r="1620" spans="40:45" x14ac:dyDescent="0.25">
      <c r="AN1620" s="27"/>
      <c r="AO1620" s="27"/>
      <c r="AP1620" s="27"/>
      <c r="AQ1620" s="27"/>
      <c r="AR1620" s="27"/>
      <c r="AS1620" s="27"/>
    </row>
    <row r="1621" spans="40:45" x14ac:dyDescent="0.25">
      <c r="AN1621" s="27"/>
      <c r="AO1621" s="27"/>
      <c r="AP1621" s="27"/>
      <c r="AQ1621" s="27"/>
      <c r="AR1621" s="27"/>
      <c r="AS1621" s="27"/>
    </row>
    <row r="1622" spans="40:45" x14ac:dyDescent="0.25">
      <c r="AN1622" s="27"/>
      <c r="AO1622" s="27"/>
      <c r="AP1622" s="27"/>
      <c r="AQ1622" s="27"/>
      <c r="AR1622" s="27"/>
      <c r="AS1622" s="27"/>
    </row>
    <row r="1623" spans="40:45" x14ac:dyDescent="0.25">
      <c r="AN1623" s="27"/>
      <c r="AO1623" s="27"/>
      <c r="AP1623" s="27"/>
      <c r="AQ1623" s="27"/>
      <c r="AR1623" s="27"/>
      <c r="AS1623" s="27"/>
    </row>
    <row r="1624" spans="40:45" x14ac:dyDescent="0.25">
      <c r="AN1624" s="27"/>
      <c r="AO1624" s="27"/>
      <c r="AP1624" s="27"/>
      <c r="AQ1624" s="27"/>
      <c r="AR1624" s="27"/>
      <c r="AS1624" s="27"/>
    </row>
    <row r="1625" spans="40:45" x14ac:dyDescent="0.25">
      <c r="AN1625" s="27"/>
      <c r="AO1625" s="27"/>
      <c r="AP1625" s="27"/>
      <c r="AQ1625" s="27"/>
      <c r="AR1625" s="27"/>
      <c r="AS1625" s="27"/>
    </row>
    <row r="1626" spans="40:45" x14ac:dyDescent="0.25">
      <c r="AN1626" s="27"/>
      <c r="AO1626" s="27"/>
      <c r="AP1626" s="27"/>
      <c r="AQ1626" s="27"/>
      <c r="AR1626" s="27"/>
      <c r="AS1626" s="27"/>
    </row>
    <row r="1627" spans="40:45" x14ac:dyDescent="0.25">
      <c r="AN1627" s="27"/>
      <c r="AO1627" s="27"/>
      <c r="AP1627" s="27"/>
      <c r="AQ1627" s="27"/>
      <c r="AR1627" s="27"/>
      <c r="AS1627" s="27"/>
    </row>
    <row r="1628" spans="40:45" x14ac:dyDescent="0.25">
      <c r="AN1628" s="27"/>
      <c r="AO1628" s="27"/>
      <c r="AP1628" s="27"/>
      <c r="AQ1628" s="27"/>
      <c r="AR1628" s="27"/>
      <c r="AS1628" s="27"/>
    </row>
    <row r="1629" spans="40:45" x14ac:dyDescent="0.25">
      <c r="AN1629" s="27"/>
      <c r="AO1629" s="27"/>
      <c r="AP1629" s="27"/>
      <c r="AQ1629" s="27"/>
      <c r="AR1629" s="27"/>
      <c r="AS1629" s="27"/>
    </row>
    <row r="1630" spans="40:45" x14ac:dyDescent="0.25">
      <c r="AN1630" s="27"/>
      <c r="AO1630" s="27"/>
      <c r="AP1630" s="27"/>
      <c r="AQ1630" s="27"/>
      <c r="AR1630" s="27"/>
      <c r="AS1630" s="27"/>
    </row>
    <row r="1631" spans="40:45" x14ac:dyDescent="0.25">
      <c r="AN1631" s="27"/>
      <c r="AO1631" s="27"/>
      <c r="AP1631" s="27"/>
      <c r="AQ1631" s="27"/>
      <c r="AR1631" s="27"/>
      <c r="AS1631" s="27"/>
    </row>
    <row r="1632" spans="40:45" x14ac:dyDescent="0.25">
      <c r="AN1632" s="27"/>
      <c r="AO1632" s="27"/>
      <c r="AP1632" s="27"/>
      <c r="AQ1632" s="27"/>
      <c r="AR1632" s="27"/>
      <c r="AS1632" s="27"/>
    </row>
    <row r="1633" spans="40:45" x14ac:dyDescent="0.25">
      <c r="AN1633" s="27"/>
      <c r="AO1633" s="27"/>
      <c r="AP1633" s="27"/>
      <c r="AQ1633" s="27"/>
      <c r="AR1633" s="27"/>
      <c r="AS1633" s="27"/>
    </row>
    <row r="1634" spans="40:45" x14ac:dyDescent="0.25">
      <c r="AN1634" s="27"/>
      <c r="AO1634" s="27"/>
      <c r="AP1634" s="27"/>
      <c r="AQ1634" s="27"/>
      <c r="AR1634" s="27"/>
      <c r="AS1634" s="27"/>
    </row>
    <row r="1635" spans="40:45" x14ac:dyDescent="0.25">
      <c r="AN1635" s="27"/>
      <c r="AO1635" s="27"/>
      <c r="AP1635" s="27"/>
      <c r="AQ1635" s="27"/>
      <c r="AR1635" s="27"/>
      <c r="AS1635" s="27"/>
    </row>
    <row r="1636" spans="40:45" x14ac:dyDescent="0.25">
      <c r="AN1636" s="27"/>
      <c r="AO1636" s="27"/>
      <c r="AP1636" s="27"/>
      <c r="AQ1636" s="27"/>
      <c r="AR1636" s="27"/>
      <c r="AS1636" s="27"/>
    </row>
    <row r="1637" spans="40:45" x14ac:dyDescent="0.25">
      <c r="AN1637" s="27"/>
      <c r="AO1637" s="27"/>
      <c r="AP1637" s="27"/>
      <c r="AQ1637" s="27"/>
      <c r="AR1637" s="27"/>
      <c r="AS1637" s="27"/>
    </row>
    <row r="1638" spans="40:45" x14ac:dyDescent="0.25">
      <c r="AN1638" s="27"/>
      <c r="AO1638" s="27"/>
      <c r="AP1638" s="27"/>
      <c r="AQ1638" s="27"/>
      <c r="AR1638" s="27"/>
      <c r="AS1638" s="27"/>
    </row>
    <row r="1639" spans="40:45" x14ac:dyDescent="0.25">
      <c r="AN1639" s="27"/>
      <c r="AO1639" s="27"/>
      <c r="AP1639" s="27"/>
      <c r="AQ1639" s="27"/>
      <c r="AR1639" s="27"/>
      <c r="AS1639" s="27"/>
    </row>
    <row r="1640" spans="40:45" x14ac:dyDescent="0.25">
      <c r="AN1640" s="27"/>
      <c r="AO1640" s="27"/>
      <c r="AP1640" s="27"/>
      <c r="AQ1640" s="27"/>
      <c r="AR1640" s="27"/>
      <c r="AS1640" s="27"/>
    </row>
    <row r="1641" spans="40:45" x14ac:dyDescent="0.25">
      <c r="AN1641" s="27"/>
      <c r="AO1641" s="27"/>
      <c r="AP1641" s="27"/>
      <c r="AQ1641" s="27"/>
      <c r="AR1641" s="27"/>
      <c r="AS1641" s="27"/>
    </row>
    <row r="1642" spans="40:45" x14ac:dyDescent="0.25">
      <c r="AN1642" s="27"/>
      <c r="AO1642" s="27"/>
      <c r="AP1642" s="27"/>
      <c r="AQ1642" s="27"/>
      <c r="AR1642" s="27"/>
      <c r="AS1642" s="27"/>
    </row>
    <row r="1643" spans="40:45" x14ac:dyDescent="0.25">
      <c r="AN1643" s="27"/>
      <c r="AO1643" s="27"/>
      <c r="AP1643" s="27"/>
      <c r="AQ1643" s="27"/>
      <c r="AR1643" s="27"/>
      <c r="AS1643" s="27"/>
    </row>
    <row r="1644" spans="40:45" x14ac:dyDescent="0.25">
      <c r="AN1644" s="27"/>
      <c r="AO1644" s="27"/>
      <c r="AP1644" s="27"/>
      <c r="AQ1644" s="27"/>
      <c r="AR1644" s="27"/>
      <c r="AS1644" s="27"/>
    </row>
    <row r="1645" spans="40:45" x14ac:dyDescent="0.25">
      <c r="AN1645" s="27"/>
      <c r="AO1645" s="27"/>
      <c r="AP1645" s="27"/>
      <c r="AQ1645" s="27"/>
      <c r="AR1645" s="27"/>
      <c r="AS1645" s="27"/>
    </row>
    <row r="1646" spans="40:45" x14ac:dyDescent="0.25">
      <c r="AN1646" s="27"/>
      <c r="AO1646" s="27"/>
      <c r="AP1646" s="27"/>
      <c r="AQ1646" s="27"/>
      <c r="AR1646" s="27"/>
      <c r="AS1646" s="27"/>
    </row>
    <row r="1647" spans="40:45" x14ac:dyDescent="0.25">
      <c r="AN1647" s="27"/>
      <c r="AO1647" s="27"/>
      <c r="AP1647" s="27"/>
      <c r="AQ1647" s="27"/>
      <c r="AR1647" s="27"/>
      <c r="AS1647" s="27"/>
    </row>
    <row r="1648" spans="40:45" x14ac:dyDescent="0.25">
      <c r="AN1648" s="27"/>
      <c r="AO1648" s="27"/>
      <c r="AP1648" s="27"/>
      <c r="AQ1648" s="27"/>
      <c r="AR1648" s="27"/>
      <c r="AS1648" s="27"/>
    </row>
    <row r="1649" spans="40:45" x14ac:dyDescent="0.25">
      <c r="AN1649" s="27"/>
      <c r="AO1649" s="27"/>
      <c r="AP1649" s="27"/>
      <c r="AQ1649" s="27"/>
      <c r="AR1649" s="27"/>
      <c r="AS1649" s="27"/>
    </row>
    <row r="1650" spans="40:45" x14ac:dyDescent="0.25">
      <c r="AN1650" s="27"/>
      <c r="AO1650" s="27"/>
      <c r="AP1650" s="27"/>
      <c r="AQ1650" s="27"/>
      <c r="AR1650" s="27"/>
      <c r="AS1650" s="27"/>
    </row>
    <row r="1651" spans="40:45" x14ac:dyDescent="0.25">
      <c r="AN1651" s="27"/>
      <c r="AO1651" s="27"/>
      <c r="AP1651" s="27"/>
      <c r="AQ1651" s="27"/>
      <c r="AR1651" s="27"/>
      <c r="AS1651" s="27"/>
    </row>
    <row r="1652" spans="40:45" x14ac:dyDescent="0.25">
      <c r="AN1652" s="27"/>
      <c r="AO1652" s="27"/>
      <c r="AP1652" s="27"/>
      <c r="AQ1652" s="27"/>
      <c r="AR1652" s="27"/>
      <c r="AS1652" s="27"/>
    </row>
    <row r="1653" spans="40:45" x14ac:dyDescent="0.25">
      <c r="AN1653" s="27"/>
      <c r="AO1653" s="27"/>
      <c r="AP1653" s="27"/>
      <c r="AQ1653" s="27"/>
      <c r="AR1653" s="27"/>
      <c r="AS1653" s="27"/>
    </row>
    <row r="1654" spans="40:45" x14ac:dyDescent="0.25">
      <c r="AN1654" s="27"/>
      <c r="AO1654" s="27"/>
      <c r="AP1654" s="27"/>
      <c r="AQ1654" s="27"/>
      <c r="AR1654" s="27"/>
      <c r="AS1654" s="27"/>
    </row>
    <row r="1655" spans="40:45" x14ac:dyDescent="0.25">
      <c r="AN1655" s="27"/>
      <c r="AO1655" s="27"/>
      <c r="AP1655" s="27"/>
      <c r="AQ1655" s="27"/>
      <c r="AR1655" s="27"/>
      <c r="AS1655" s="27"/>
    </row>
    <row r="1656" spans="40:45" x14ac:dyDescent="0.25">
      <c r="AN1656" s="27"/>
      <c r="AO1656" s="27"/>
      <c r="AP1656" s="27"/>
      <c r="AQ1656" s="27"/>
      <c r="AR1656" s="27"/>
      <c r="AS1656" s="27"/>
    </row>
    <row r="1657" spans="40:45" x14ac:dyDescent="0.25">
      <c r="AN1657" s="27"/>
      <c r="AO1657" s="27"/>
      <c r="AP1657" s="27"/>
      <c r="AQ1657" s="27"/>
      <c r="AR1657" s="27"/>
      <c r="AS1657" s="27"/>
    </row>
    <row r="1658" spans="40:45" x14ac:dyDescent="0.25">
      <c r="AN1658" s="27"/>
      <c r="AO1658" s="27"/>
      <c r="AP1658" s="27"/>
      <c r="AQ1658" s="27"/>
      <c r="AR1658" s="27"/>
      <c r="AS1658" s="27"/>
    </row>
    <row r="1659" spans="40:45" x14ac:dyDescent="0.25">
      <c r="AN1659" s="27"/>
      <c r="AO1659" s="27"/>
      <c r="AP1659" s="27"/>
      <c r="AQ1659" s="27"/>
      <c r="AR1659" s="27"/>
      <c r="AS1659" s="27"/>
    </row>
    <row r="1660" spans="40:45" x14ac:dyDescent="0.25">
      <c r="AN1660" s="27"/>
      <c r="AO1660" s="27"/>
      <c r="AP1660" s="27"/>
      <c r="AQ1660" s="27"/>
      <c r="AR1660" s="27"/>
      <c r="AS1660" s="27"/>
    </row>
    <row r="1661" spans="40:45" x14ac:dyDescent="0.25">
      <c r="AN1661" s="27"/>
      <c r="AO1661" s="27"/>
      <c r="AP1661" s="27"/>
      <c r="AQ1661" s="27"/>
      <c r="AR1661" s="27"/>
      <c r="AS1661" s="27"/>
    </row>
    <row r="1662" spans="40:45" x14ac:dyDescent="0.25">
      <c r="AN1662" s="27"/>
      <c r="AO1662" s="27"/>
      <c r="AP1662" s="27"/>
      <c r="AQ1662" s="27"/>
      <c r="AR1662" s="27"/>
      <c r="AS1662" s="27"/>
    </row>
    <row r="1663" spans="40:45" x14ac:dyDescent="0.25">
      <c r="AN1663" s="27"/>
      <c r="AO1663" s="27"/>
      <c r="AP1663" s="27"/>
      <c r="AQ1663" s="27"/>
      <c r="AR1663" s="27"/>
      <c r="AS1663" s="27"/>
    </row>
    <row r="1664" spans="40:45" x14ac:dyDescent="0.25">
      <c r="AN1664" s="27"/>
      <c r="AO1664" s="27"/>
      <c r="AP1664" s="27"/>
      <c r="AQ1664" s="27"/>
      <c r="AR1664" s="27"/>
      <c r="AS1664" s="27"/>
    </row>
    <row r="1665" spans="40:45" x14ac:dyDescent="0.25">
      <c r="AN1665" s="27"/>
      <c r="AO1665" s="27"/>
      <c r="AP1665" s="27"/>
      <c r="AQ1665" s="27"/>
      <c r="AR1665" s="27"/>
      <c r="AS1665" s="27"/>
    </row>
    <row r="1666" spans="40:45" x14ac:dyDescent="0.25">
      <c r="AN1666" s="27"/>
      <c r="AO1666" s="27"/>
      <c r="AP1666" s="27"/>
      <c r="AQ1666" s="27"/>
      <c r="AR1666" s="27"/>
      <c r="AS1666" s="27"/>
    </row>
    <row r="1667" spans="40:45" x14ac:dyDescent="0.25">
      <c r="AN1667" s="27"/>
      <c r="AO1667" s="27"/>
      <c r="AP1667" s="27"/>
      <c r="AQ1667" s="27"/>
      <c r="AR1667" s="27"/>
      <c r="AS1667" s="27"/>
    </row>
    <row r="1668" spans="40:45" x14ac:dyDescent="0.25">
      <c r="AN1668" s="27"/>
      <c r="AO1668" s="27"/>
      <c r="AP1668" s="27"/>
      <c r="AQ1668" s="27"/>
      <c r="AR1668" s="27"/>
      <c r="AS1668" s="27"/>
    </row>
    <row r="1669" spans="40:45" x14ac:dyDescent="0.25">
      <c r="AN1669" s="27"/>
      <c r="AO1669" s="27"/>
      <c r="AP1669" s="27"/>
      <c r="AQ1669" s="27"/>
      <c r="AR1669" s="27"/>
      <c r="AS1669" s="27"/>
    </row>
    <row r="1670" spans="40:45" x14ac:dyDescent="0.25">
      <c r="AN1670" s="27"/>
      <c r="AO1670" s="27"/>
      <c r="AP1670" s="27"/>
      <c r="AQ1670" s="27"/>
      <c r="AR1670" s="27"/>
      <c r="AS1670" s="27"/>
    </row>
    <row r="1671" spans="40:45" x14ac:dyDescent="0.25">
      <c r="AN1671" s="27"/>
      <c r="AO1671" s="27"/>
      <c r="AP1671" s="27"/>
      <c r="AQ1671" s="27"/>
      <c r="AR1671" s="27"/>
      <c r="AS1671" s="27"/>
    </row>
    <row r="1672" spans="40:45" x14ac:dyDescent="0.25">
      <c r="AN1672" s="27"/>
      <c r="AO1672" s="27"/>
      <c r="AP1672" s="27"/>
      <c r="AQ1672" s="27"/>
      <c r="AR1672" s="27"/>
      <c r="AS1672" s="27"/>
    </row>
    <row r="1673" spans="40:45" x14ac:dyDescent="0.25">
      <c r="AN1673" s="27"/>
      <c r="AO1673" s="27"/>
      <c r="AP1673" s="27"/>
      <c r="AQ1673" s="27"/>
      <c r="AR1673" s="27"/>
      <c r="AS1673" s="27"/>
    </row>
    <row r="1674" spans="40:45" x14ac:dyDescent="0.25">
      <c r="AN1674" s="27"/>
      <c r="AO1674" s="27"/>
      <c r="AP1674" s="27"/>
      <c r="AQ1674" s="27"/>
      <c r="AR1674" s="27"/>
      <c r="AS1674" s="27"/>
    </row>
    <row r="1675" spans="40:45" x14ac:dyDescent="0.25">
      <c r="AN1675" s="27"/>
      <c r="AO1675" s="27"/>
      <c r="AP1675" s="27"/>
      <c r="AQ1675" s="27"/>
      <c r="AR1675" s="27"/>
      <c r="AS1675" s="27"/>
    </row>
    <row r="1676" spans="40:45" x14ac:dyDescent="0.25">
      <c r="AN1676" s="27"/>
      <c r="AO1676" s="27"/>
      <c r="AP1676" s="27"/>
      <c r="AQ1676" s="27"/>
      <c r="AR1676" s="27"/>
      <c r="AS1676" s="27"/>
    </row>
    <row r="1677" spans="40:45" x14ac:dyDescent="0.25">
      <c r="AN1677" s="27"/>
      <c r="AO1677" s="27"/>
      <c r="AP1677" s="27"/>
      <c r="AQ1677" s="27"/>
      <c r="AR1677" s="27"/>
      <c r="AS1677" s="27"/>
    </row>
    <row r="1678" spans="40:45" x14ac:dyDescent="0.25">
      <c r="AN1678" s="27"/>
      <c r="AO1678" s="27"/>
      <c r="AP1678" s="27"/>
      <c r="AQ1678" s="27"/>
      <c r="AR1678" s="27"/>
      <c r="AS1678" s="27"/>
    </row>
    <row r="1679" spans="40:45" x14ac:dyDescent="0.25">
      <c r="AN1679" s="27"/>
      <c r="AO1679" s="27"/>
      <c r="AP1679" s="27"/>
      <c r="AQ1679" s="27"/>
      <c r="AR1679" s="27"/>
      <c r="AS1679" s="27"/>
    </row>
    <row r="1680" spans="40:45" x14ac:dyDescent="0.25">
      <c r="AN1680" s="27"/>
      <c r="AO1680" s="27"/>
      <c r="AP1680" s="27"/>
      <c r="AQ1680" s="27"/>
      <c r="AR1680" s="27"/>
      <c r="AS1680" s="27"/>
    </row>
    <row r="1681" spans="40:45" x14ac:dyDescent="0.25">
      <c r="AN1681" s="27"/>
      <c r="AO1681" s="27"/>
      <c r="AP1681" s="27"/>
      <c r="AQ1681" s="27"/>
      <c r="AR1681" s="27"/>
      <c r="AS1681" s="27"/>
    </row>
    <row r="1682" spans="40:45" x14ac:dyDescent="0.25">
      <c r="AN1682" s="27"/>
      <c r="AO1682" s="27"/>
      <c r="AP1682" s="27"/>
      <c r="AQ1682" s="27"/>
      <c r="AR1682" s="27"/>
      <c r="AS1682" s="27"/>
    </row>
    <row r="1683" spans="40:45" x14ac:dyDescent="0.25">
      <c r="AN1683" s="27"/>
      <c r="AO1683" s="27"/>
      <c r="AP1683" s="27"/>
      <c r="AQ1683" s="27"/>
      <c r="AR1683" s="27"/>
      <c r="AS1683" s="27"/>
    </row>
    <row r="1684" spans="40:45" x14ac:dyDescent="0.25">
      <c r="AN1684" s="27"/>
      <c r="AO1684" s="27"/>
      <c r="AP1684" s="27"/>
      <c r="AQ1684" s="27"/>
      <c r="AR1684" s="27"/>
      <c r="AS1684" s="27"/>
    </row>
    <row r="1685" spans="40:45" x14ac:dyDescent="0.25">
      <c r="AN1685" s="27"/>
      <c r="AO1685" s="27"/>
      <c r="AP1685" s="27"/>
      <c r="AQ1685" s="27"/>
      <c r="AR1685" s="27"/>
      <c r="AS1685" s="27"/>
    </row>
    <row r="1686" spans="40:45" x14ac:dyDescent="0.25">
      <c r="AN1686" s="27"/>
      <c r="AO1686" s="27"/>
      <c r="AP1686" s="27"/>
      <c r="AQ1686" s="27"/>
      <c r="AR1686" s="27"/>
      <c r="AS1686" s="27"/>
    </row>
    <row r="1687" spans="40:45" x14ac:dyDescent="0.25">
      <c r="AN1687" s="27"/>
      <c r="AO1687" s="27"/>
      <c r="AP1687" s="27"/>
      <c r="AQ1687" s="27"/>
      <c r="AR1687" s="27"/>
      <c r="AS1687" s="27"/>
    </row>
    <row r="1688" spans="40:45" x14ac:dyDescent="0.25">
      <c r="AN1688" s="27"/>
      <c r="AO1688" s="27"/>
      <c r="AP1688" s="27"/>
      <c r="AQ1688" s="27"/>
      <c r="AR1688" s="27"/>
      <c r="AS1688" s="27"/>
    </row>
    <row r="1689" spans="40:45" x14ac:dyDescent="0.25">
      <c r="AN1689" s="27"/>
      <c r="AO1689" s="27"/>
      <c r="AP1689" s="27"/>
      <c r="AQ1689" s="27"/>
      <c r="AR1689" s="27"/>
      <c r="AS1689" s="27"/>
    </row>
    <row r="1690" spans="40:45" x14ac:dyDescent="0.25">
      <c r="AN1690" s="27"/>
      <c r="AO1690" s="27"/>
      <c r="AP1690" s="27"/>
      <c r="AQ1690" s="27"/>
      <c r="AR1690" s="27"/>
      <c r="AS1690" s="27"/>
    </row>
    <row r="1691" spans="40:45" x14ac:dyDescent="0.25">
      <c r="AN1691" s="27"/>
      <c r="AO1691" s="27"/>
      <c r="AP1691" s="27"/>
      <c r="AQ1691" s="27"/>
      <c r="AR1691" s="27"/>
      <c r="AS1691" s="27"/>
    </row>
    <row r="1692" spans="40:45" x14ac:dyDescent="0.25">
      <c r="AN1692" s="27"/>
      <c r="AO1692" s="27"/>
      <c r="AP1692" s="27"/>
      <c r="AQ1692" s="27"/>
      <c r="AR1692" s="27"/>
      <c r="AS1692" s="27"/>
    </row>
    <row r="1693" spans="40:45" x14ac:dyDescent="0.25">
      <c r="AN1693" s="27"/>
      <c r="AO1693" s="27"/>
      <c r="AP1693" s="27"/>
      <c r="AQ1693" s="27"/>
      <c r="AR1693" s="27"/>
      <c r="AS1693" s="27"/>
    </row>
    <row r="1694" spans="40:45" x14ac:dyDescent="0.25">
      <c r="AN1694" s="27"/>
      <c r="AO1694" s="27"/>
      <c r="AP1694" s="27"/>
      <c r="AQ1694" s="27"/>
      <c r="AR1694" s="27"/>
      <c r="AS1694" s="27"/>
    </row>
    <row r="1695" spans="40:45" x14ac:dyDescent="0.25">
      <c r="AN1695" s="27"/>
      <c r="AO1695" s="27"/>
      <c r="AP1695" s="27"/>
      <c r="AQ1695" s="27"/>
      <c r="AR1695" s="27"/>
      <c r="AS1695" s="27"/>
    </row>
    <row r="1696" spans="40:45" x14ac:dyDescent="0.25">
      <c r="AN1696" s="27"/>
      <c r="AO1696" s="27"/>
      <c r="AP1696" s="27"/>
      <c r="AQ1696" s="27"/>
      <c r="AR1696" s="27"/>
      <c r="AS1696" s="27"/>
    </row>
    <row r="1697" spans="40:45" x14ac:dyDescent="0.25">
      <c r="AN1697" s="27"/>
      <c r="AO1697" s="27"/>
      <c r="AP1697" s="27"/>
      <c r="AQ1697" s="27"/>
      <c r="AR1697" s="27"/>
      <c r="AS1697" s="27"/>
    </row>
    <row r="1698" spans="40:45" x14ac:dyDescent="0.25">
      <c r="AN1698" s="27"/>
      <c r="AO1698" s="27"/>
      <c r="AP1698" s="27"/>
      <c r="AQ1698" s="27"/>
      <c r="AR1698" s="27"/>
      <c r="AS1698" s="27"/>
    </row>
    <row r="1699" spans="40:45" x14ac:dyDescent="0.25">
      <c r="AN1699" s="27"/>
      <c r="AO1699" s="27"/>
      <c r="AP1699" s="27"/>
      <c r="AQ1699" s="27"/>
      <c r="AR1699" s="27"/>
      <c r="AS1699" s="27"/>
    </row>
    <row r="1700" spans="40:45" x14ac:dyDescent="0.25">
      <c r="AN1700" s="27"/>
      <c r="AO1700" s="27"/>
      <c r="AP1700" s="27"/>
      <c r="AQ1700" s="27"/>
      <c r="AR1700" s="27"/>
      <c r="AS1700" s="27"/>
    </row>
    <row r="1701" spans="40:45" x14ac:dyDescent="0.25">
      <c r="AN1701" s="27"/>
      <c r="AO1701" s="27"/>
      <c r="AP1701" s="27"/>
      <c r="AQ1701" s="27"/>
      <c r="AR1701" s="27"/>
      <c r="AS1701" s="27"/>
    </row>
    <row r="1702" spans="40:45" x14ac:dyDescent="0.25">
      <c r="AN1702" s="27"/>
      <c r="AO1702" s="27"/>
      <c r="AP1702" s="27"/>
      <c r="AQ1702" s="27"/>
      <c r="AR1702" s="27"/>
      <c r="AS1702" s="27"/>
    </row>
    <row r="1703" spans="40:45" x14ac:dyDescent="0.25">
      <c r="AN1703" s="27"/>
      <c r="AO1703" s="27"/>
      <c r="AP1703" s="27"/>
      <c r="AQ1703" s="27"/>
      <c r="AR1703" s="27"/>
      <c r="AS1703" s="27"/>
    </row>
    <row r="1704" spans="40:45" x14ac:dyDescent="0.25">
      <c r="AN1704" s="27"/>
      <c r="AO1704" s="27"/>
      <c r="AP1704" s="27"/>
      <c r="AQ1704" s="27"/>
      <c r="AR1704" s="27"/>
      <c r="AS1704" s="27"/>
    </row>
    <row r="1705" spans="40:45" x14ac:dyDescent="0.25">
      <c r="AN1705" s="27"/>
      <c r="AO1705" s="27"/>
      <c r="AP1705" s="27"/>
      <c r="AQ1705" s="27"/>
      <c r="AR1705" s="27"/>
      <c r="AS1705" s="27"/>
    </row>
    <row r="1706" spans="40:45" x14ac:dyDescent="0.25">
      <c r="AN1706" s="27"/>
      <c r="AO1706" s="27"/>
      <c r="AP1706" s="27"/>
      <c r="AQ1706" s="27"/>
      <c r="AR1706" s="27"/>
      <c r="AS1706" s="27"/>
    </row>
    <row r="1707" spans="40:45" x14ac:dyDescent="0.25">
      <c r="AN1707" s="27"/>
      <c r="AO1707" s="27"/>
      <c r="AP1707" s="27"/>
      <c r="AQ1707" s="27"/>
      <c r="AR1707" s="27"/>
      <c r="AS1707" s="27"/>
    </row>
    <row r="1708" spans="40:45" x14ac:dyDescent="0.25">
      <c r="AN1708" s="27"/>
      <c r="AO1708" s="27"/>
      <c r="AP1708" s="27"/>
      <c r="AQ1708" s="27"/>
      <c r="AR1708" s="27"/>
      <c r="AS1708" s="27"/>
    </row>
    <row r="1709" spans="40:45" x14ac:dyDescent="0.25">
      <c r="AN1709" s="27"/>
      <c r="AO1709" s="27"/>
      <c r="AP1709" s="27"/>
      <c r="AQ1709" s="27"/>
      <c r="AR1709" s="27"/>
      <c r="AS1709" s="27"/>
    </row>
    <row r="1710" spans="40:45" x14ac:dyDescent="0.25">
      <c r="AN1710" s="27"/>
      <c r="AO1710" s="27"/>
      <c r="AP1710" s="27"/>
      <c r="AQ1710" s="27"/>
      <c r="AR1710" s="27"/>
      <c r="AS1710" s="27"/>
    </row>
    <row r="1711" spans="40:45" x14ac:dyDescent="0.25">
      <c r="AN1711" s="27"/>
      <c r="AO1711" s="27"/>
      <c r="AP1711" s="27"/>
      <c r="AQ1711" s="27"/>
      <c r="AR1711" s="27"/>
      <c r="AS1711" s="27"/>
    </row>
    <row r="1712" spans="40:45" x14ac:dyDescent="0.25">
      <c r="AN1712" s="27"/>
      <c r="AO1712" s="27"/>
      <c r="AP1712" s="27"/>
      <c r="AQ1712" s="27"/>
      <c r="AR1712" s="27"/>
      <c r="AS1712" s="27"/>
    </row>
    <row r="1713" spans="40:45" x14ac:dyDescent="0.25">
      <c r="AN1713" s="27"/>
      <c r="AO1713" s="27"/>
      <c r="AP1713" s="27"/>
      <c r="AQ1713" s="27"/>
      <c r="AR1713" s="27"/>
      <c r="AS1713" s="27"/>
    </row>
    <row r="1714" spans="40:45" x14ac:dyDescent="0.25">
      <c r="AN1714" s="27"/>
      <c r="AO1714" s="27"/>
      <c r="AP1714" s="27"/>
      <c r="AQ1714" s="27"/>
      <c r="AR1714" s="27"/>
      <c r="AS1714" s="27"/>
    </row>
    <row r="1715" spans="40:45" x14ac:dyDescent="0.25">
      <c r="AN1715" s="27"/>
      <c r="AO1715" s="27"/>
      <c r="AP1715" s="27"/>
      <c r="AQ1715" s="27"/>
      <c r="AR1715" s="27"/>
      <c r="AS1715" s="27"/>
    </row>
    <row r="1716" spans="40:45" x14ac:dyDescent="0.25">
      <c r="AN1716" s="27"/>
      <c r="AO1716" s="27"/>
      <c r="AP1716" s="27"/>
      <c r="AQ1716" s="27"/>
      <c r="AR1716" s="27"/>
      <c r="AS1716" s="27"/>
    </row>
    <row r="1717" spans="40:45" x14ac:dyDescent="0.25">
      <c r="AN1717" s="27"/>
      <c r="AO1717" s="27"/>
      <c r="AP1717" s="27"/>
      <c r="AQ1717" s="27"/>
      <c r="AR1717" s="27"/>
      <c r="AS1717" s="27"/>
    </row>
    <row r="1718" spans="40:45" x14ac:dyDescent="0.25">
      <c r="AN1718" s="27"/>
      <c r="AO1718" s="27"/>
      <c r="AP1718" s="27"/>
      <c r="AQ1718" s="27"/>
      <c r="AR1718" s="27"/>
      <c r="AS1718" s="27"/>
    </row>
    <row r="1719" spans="40:45" x14ac:dyDescent="0.25">
      <c r="AN1719" s="27"/>
      <c r="AO1719" s="27"/>
      <c r="AP1719" s="27"/>
      <c r="AQ1719" s="27"/>
      <c r="AR1719" s="27"/>
      <c r="AS1719" s="27"/>
    </row>
    <row r="1720" spans="40:45" x14ac:dyDescent="0.25">
      <c r="AN1720" s="27"/>
      <c r="AO1720" s="27"/>
      <c r="AP1720" s="27"/>
      <c r="AQ1720" s="27"/>
      <c r="AR1720" s="27"/>
      <c r="AS1720" s="27"/>
    </row>
    <row r="1721" spans="40:45" x14ac:dyDescent="0.25">
      <c r="AN1721" s="27"/>
      <c r="AO1721" s="27"/>
      <c r="AP1721" s="27"/>
      <c r="AQ1721" s="27"/>
      <c r="AR1721" s="27"/>
      <c r="AS1721" s="27"/>
    </row>
    <row r="1722" spans="40:45" x14ac:dyDescent="0.25">
      <c r="AN1722" s="27"/>
      <c r="AO1722" s="27"/>
      <c r="AP1722" s="27"/>
      <c r="AQ1722" s="27"/>
      <c r="AR1722" s="27"/>
      <c r="AS1722" s="27"/>
    </row>
    <row r="1723" spans="40:45" x14ac:dyDescent="0.25">
      <c r="AN1723" s="27"/>
      <c r="AO1723" s="27"/>
      <c r="AP1723" s="27"/>
      <c r="AQ1723" s="27"/>
      <c r="AR1723" s="27"/>
      <c r="AS1723" s="27"/>
    </row>
    <row r="1724" spans="40:45" x14ac:dyDescent="0.25">
      <c r="AN1724" s="27"/>
      <c r="AO1724" s="27"/>
      <c r="AP1724" s="27"/>
      <c r="AQ1724" s="27"/>
      <c r="AR1724" s="27"/>
      <c r="AS1724" s="27"/>
    </row>
    <row r="1725" spans="40:45" x14ac:dyDescent="0.25">
      <c r="AN1725" s="27"/>
      <c r="AO1725" s="27"/>
      <c r="AP1725" s="27"/>
      <c r="AQ1725" s="27"/>
      <c r="AR1725" s="27"/>
      <c r="AS1725" s="27"/>
    </row>
    <row r="1726" spans="40:45" x14ac:dyDescent="0.25">
      <c r="AN1726" s="27"/>
      <c r="AO1726" s="27"/>
      <c r="AP1726" s="27"/>
      <c r="AQ1726" s="27"/>
      <c r="AR1726" s="27"/>
      <c r="AS1726" s="27"/>
    </row>
    <row r="1727" spans="40:45" x14ac:dyDescent="0.25">
      <c r="AN1727" s="27"/>
      <c r="AO1727" s="27"/>
      <c r="AP1727" s="27"/>
      <c r="AQ1727" s="27"/>
      <c r="AR1727" s="27"/>
      <c r="AS1727" s="27"/>
    </row>
    <row r="1728" spans="40:45" x14ac:dyDescent="0.25">
      <c r="AN1728" s="27"/>
      <c r="AO1728" s="27"/>
      <c r="AP1728" s="27"/>
      <c r="AQ1728" s="27"/>
      <c r="AR1728" s="27"/>
      <c r="AS1728" s="27"/>
    </row>
    <row r="1729" spans="40:45" x14ac:dyDescent="0.25">
      <c r="AN1729" s="27"/>
      <c r="AO1729" s="27"/>
      <c r="AP1729" s="27"/>
      <c r="AQ1729" s="27"/>
      <c r="AR1729" s="27"/>
      <c r="AS1729" s="27"/>
    </row>
    <row r="1730" spans="40:45" x14ac:dyDescent="0.25">
      <c r="AN1730" s="27"/>
      <c r="AO1730" s="27"/>
      <c r="AP1730" s="27"/>
      <c r="AQ1730" s="27"/>
      <c r="AR1730" s="27"/>
      <c r="AS1730" s="27"/>
    </row>
    <row r="1731" spans="40:45" x14ac:dyDescent="0.25">
      <c r="AN1731" s="27"/>
      <c r="AO1731" s="27"/>
      <c r="AP1731" s="27"/>
      <c r="AQ1731" s="27"/>
      <c r="AR1731" s="27"/>
      <c r="AS1731" s="27"/>
    </row>
    <row r="1732" spans="40:45" x14ac:dyDescent="0.25">
      <c r="AN1732" s="27"/>
      <c r="AO1732" s="27"/>
      <c r="AP1732" s="27"/>
      <c r="AQ1732" s="27"/>
      <c r="AR1732" s="27"/>
      <c r="AS1732" s="27"/>
    </row>
    <row r="1733" spans="40:45" x14ac:dyDescent="0.25">
      <c r="AN1733" s="27"/>
      <c r="AO1733" s="27"/>
      <c r="AP1733" s="27"/>
      <c r="AQ1733" s="27"/>
      <c r="AR1733" s="27"/>
      <c r="AS1733" s="27"/>
    </row>
    <row r="1734" spans="40:45" x14ac:dyDescent="0.25">
      <c r="AN1734" s="27"/>
      <c r="AO1734" s="27"/>
      <c r="AP1734" s="27"/>
      <c r="AQ1734" s="27"/>
      <c r="AR1734" s="27"/>
      <c r="AS1734" s="27"/>
    </row>
    <row r="1735" spans="40:45" x14ac:dyDescent="0.25">
      <c r="AN1735" s="27"/>
      <c r="AO1735" s="27"/>
      <c r="AP1735" s="27"/>
      <c r="AQ1735" s="27"/>
      <c r="AR1735" s="27"/>
      <c r="AS1735" s="27"/>
    </row>
    <row r="1736" spans="40:45" x14ac:dyDescent="0.25">
      <c r="AN1736" s="27"/>
      <c r="AO1736" s="27"/>
      <c r="AP1736" s="27"/>
      <c r="AQ1736" s="27"/>
      <c r="AR1736" s="27"/>
      <c r="AS1736" s="27"/>
    </row>
    <row r="1737" spans="40:45" x14ac:dyDescent="0.25">
      <c r="AN1737" s="27"/>
      <c r="AO1737" s="27"/>
      <c r="AP1737" s="27"/>
      <c r="AQ1737" s="27"/>
      <c r="AR1737" s="27"/>
      <c r="AS1737" s="27"/>
    </row>
    <row r="1738" spans="40:45" x14ac:dyDescent="0.25">
      <c r="AN1738" s="27"/>
      <c r="AO1738" s="27"/>
      <c r="AP1738" s="27"/>
      <c r="AQ1738" s="27"/>
      <c r="AR1738" s="27"/>
      <c r="AS1738" s="27"/>
    </row>
    <row r="1739" spans="40:45" x14ac:dyDescent="0.25">
      <c r="AN1739" s="27"/>
      <c r="AO1739" s="27"/>
      <c r="AP1739" s="27"/>
      <c r="AQ1739" s="27"/>
      <c r="AR1739" s="27"/>
      <c r="AS1739" s="27"/>
    </row>
    <row r="1740" spans="40:45" x14ac:dyDescent="0.25">
      <c r="AN1740" s="27"/>
      <c r="AO1740" s="27"/>
      <c r="AP1740" s="27"/>
      <c r="AQ1740" s="27"/>
      <c r="AR1740" s="27"/>
      <c r="AS1740" s="27"/>
    </row>
    <row r="1741" spans="40:45" x14ac:dyDescent="0.25">
      <c r="AN1741" s="27"/>
      <c r="AO1741" s="27"/>
      <c r="AP1741" s="27"/>
      <c r="AQ1741" s="27"/>
      <c r="AR1741" s="27"/>
      <c r="AS1741" s="27"/>
    </row>
    <row r="1742" spans="40:45" x14ac:dyDescent="0.25">
      <c r="AN1742" s="27"/>
      <c r="AO1742" s="27"/>
      <c r="AP1742" s="27"/>
      <c r="AQ1742" s="27"/>
      <c r="AR1742" s="27"/>
      <c r="AS1742" s="27"/>
    </row>
    <row r="1743" spans="40:45" x14ac:dyDescent="0.25">
      <c r="AN1743" s="27"/>
      <c r="AO1743" s="27"/>
      <c r="AP1743" s="27"/>
      <c r="AQ1743" s="27"/>
      <c r="AR1743" s="27"/>
      <c r="AS1743" s="27"/>
    </row>
    <row r="1744" spans="40:45" x14ac:dyDescent="0.25">
      <c r="AN1744" s="27"/>
      <c r="AO1744" s="27"/>
      <c r="AP1744" s="27"/>
      <c r="AQ1744" s="27"/>
      <c r="AR1744" s="27"/>
      <c r="AS1744" s="27"/>
    </row>
    <row r="1745" spans="40:45" x14ac:dyDescent="0.25">
      <c r="AN1745" s="27"/>
      <c r="AO1745" s="27"/>
      <c r="AP1745" s="27"/>
      <c r="AQ1745" s="27"/>
      <c r="AR1745" s="27"/>
      <c r="AS1745" s="27"/>
    </row>
    <row r="1746" spans="40:45" x14ac:dyDescent="0.25">
      <c r="AN1746" s="27"/>
      <c r="AO1746" s="27"/>
      <c r="AP1746" s="27"/>
      <c r="AQ1746" s="27"/>
      <c r="AR1746" s="27"/>
      <c r="AS1746" s="27"/>
    </row>
    <row r="1747" spans="40:45" x14ac:dyDescent="0.25">
      <c r="AN1747" s="27"/>
      <c r="AO1747" s="27"/>
      <c r="AP1747" s="27"/>
      <c r="AQ1747" s="27"/>
      <c r="AR1747" s="27"/>
      <c r="AS1747" s="27"/>
    </row>
    <row r="1748" spans="40:45" x14ac:dyDescent="0.25">
      <c r="AN1748" s="27"/>
      <c r="AO1748" s="27"/>
      <c r="AP1748" s="27"/>
      <c r="AQ1748" s="27"/>
      <c r="AR1748" s="27"/>
      <c r="AS1748" s="27"/>
    </row>
    <row r="1749" spans="40:45" x14ac:dyDescent="0.25">
      <c r="AN1749" s="27"/>
      <c r="AO1749" s="27"/>
      <c r="AP1749" s="27"/>
      <c r="AQ1749" s="27"/>
      <c r="AR1749" s="27"/>
      <c r="AS1749" s="27"/>
    </row>
    <row r="1750" spans="40:45" x14ac:dyDescent="0.25">
      <c r="AN1750" s="27"/>
      <c r="AO1750" s="27"/>
      <c r="AP1750" s="27"/>
      <c r="AQ1750" s="27"/>
      <c r="AR1750" s="27"/>
      <c r="AS1750" s="27"/>
    </row>
    <row r="1751" spans="40:45" x14ac:dyDescent="0.25">
      <c r="AN1751" s="27"/>
      <c r="AO1751" s="27"/>
      <c r="AP1751" s="27"/>
      <c r="AQ1751" s="27"/>
      <c r="AR1751" s="27"/>
      <c r="AS1751" s="27"/>
    </row>
    <row r="1752" spans="40:45" x14ac:dyDescent="0.25">
      <c r="AN1752" s="27"/>
      <c r="AO1752" s="27"/>
      <c r="AP1752" s="27"/>
      <c r="AQ1752" s="27"/>
      <c r="AR1752" s="27"/>
      <c r="AS1752" s="27"/>
    </row>
    <row r="1753" spans="40:45" x14ac:dyDescent="0.25">
      <c r="AN1753" s="27"/>
      <c r="AO1753" s="27"/>
      <c r="AP1753" s="27"/>
      <c r="AQ1753" s="27"/>
      <c r="AR1753" s="27"/>
      <c r="AS1753" s="27"/>
    </row>
    <row r="1754" spans="40:45" x14ac:dyDescent="0.25">
      <c r="AN1754" s="27"/>
      <c r="AO1754" s="27"/>
      <c r="AP1754" s="27"/>
      <c r="AQ1754" s="27"/>
      <c r="AR1754" s="27"/>
      <c r="AS1754" s="27"/>
    </row>
    <row r="1755" spans="40:45" x14ac:dyDescent="0.25">
      <c r="AN1755" s="27"/>
      <c r="AO1755" s="27"/>
      <c r="AP1755" s="27"/>
      <c r="AQ1755" s="27"/>
      <c r="AR1755" s="27"/>
      <c r="AS1755" s="27"/>
    </row>
    <row r="1756" spans="40:45" x14ac:dyDescent="0.25">
      <c r="AN1756" s="27"/>
      <c r="AO1756" s="27"/>
      <c r="AP1756" s="27"/>
      <c r="AQ1756" s="27"/>
      <c r="AR1756" s="27"/>
      <c r="AS1756" s="27"/>
    </row>
    <row r="1757" spans="40:45" x14ac:dyDescent="0.25">
      <c r="AN1757" s="27"/>
      <c r="AO1757" s="27"/>
      <c r="AP1757" s="27"/>
      <c r="AQ1757" s="27"/>
      <c r="AR1757" s="27"/>
      <c r="AS1757" s="27"/>
    </row>
    <row r="1758" spans="40:45" x14ac:dyDescent="0.25">
      <c r="AN1758" s="27"/>
      <c r="AO1758" s="27"/>
      <c r="AP1758" s="27"/>
      <c r="AQ1758" s="27"/>
      <c r="AR1758" s="27"/>
      <c r="AS1758" s="27"/>
    </row>
    <row r="1759" spans="40:45" x14ac:dyDescent="0.25">
      <c r="AN1759" s="27"/>
      <c r="AO1759" s="27"/>
      <c r="AP1759" s="27"/>
      <c r="AQ1759" s="27"/>
      <c r="AR1759" s="27"/>
      <c r="AS1759" s="27"/>
    </row>
    <row r="1760" spans="40:45" x14ac:dyDescent="0.25">
      <c r="AN1760" s="27"/>
      <c r="AO1760" s="27"/>
      <c r="AP1760" s="27"/>
      <c r="AQ1760" s="27"/>
      <c r="AR1760" s="27"/>
      <c r="AS1760" s="27"/>
    </row>
    <row r="1761" spans="40:45" x14ac:dyDescent="0.25">
      <c r="AN1761" s="27"/>
      <c r="AO1761" s="27"/>
      <c r="AP1761" s="27"/>
      <c r="AQ1761" s="27"/>
      <c r="AR1761" s="27"/>
      <c r="AS1761" s="27"/>
    </row>
    <row r="1762" spans="40:45" x14ac:dyDescent="0.25">
      <c r="AN1762" s="27"/>
      <c r="AO1762" s="27"/>
      <c r="AP1762" s="27"/>
      <c r="AQ1762" s="27"/>
      <c r="AR1762" s="27"/>
      <c r="AS1762" s="27"/>
    </row>
    <row r="1763" spans="40:45" x14ac:dyDescent="0.25">
      <c r="AN1763" s="27"/>
      <c r="AO1763" s="27"/>
      <c r="AP1763" s="27"/>
      <c r="AQ1763" s="27"/>
      <c r="AR1763" s="27"/>
      <c r="AS1763" s="27"/>
    </row>
    <row r="1764" spans="40:45" x14ac:dyDescent="0.25">
      <c r="AN1764" s="27"/>
      <c r="AO1764" s="27"/>
      <c r="AP1764" s="27"/>
      <c r="AQ1764" s="27"/>
      <c r="AR1764" s="27"/>
      <c r="AS1764" s="27"/>
    </row>
    <row r="1765" spans="40:45" x14ac:dyDescent="0.25">
      <c r="AN1765" s="27"/>
      <c r="AO1765" s="27"/>
      <c r="AP1765" s="27"/>
      <c r="AQ1765" s="27"/>
      <c r="AR1765" s="27"/>
      <c r="AS1765" s="27"/>
    </row>
    <row r="1766" spans="40:45" x14ac:dyDescent="0.25">
      <c r="AN1766" s="27"/>
      <c r="AO1766" s="27"/>
      <c r="AP1766" s="27"/>
      <c r="AQ1766" s="27"/>
      <c r="AR1766" s="27"/>
      <c r="AS1766" s="27"/>
    </row>
    <row r="1767" spans="40:45" x14ac:dyDescent="0.25">
      <c r="AN1767" s="27"/>
      <c r="AO1767" s="27"/>
      <c r="AP1767" s="27"/>
      <c r="AQ1767" s="27"/>
      <c r="AR1767" s="27"/>
      <c r="AS1767" s="27"/>
    </row>
    <row r="1768" spans="40:45" x14ac:dyDescent="0.25">
      <c r="AN1768" s="27"/>
      <c r="AO1768" s="27"/>
      <c r="AP1768" s="27"/>
      <c r="AQ1768" s="27"/>
      <c r="AR1768" s="27"/>
      <c r="AS1768" s="27"/>
    </row>
    <row r="1769" spans="40:45" x14ac:dyDescent="0.25">
      <c r="AN1769" s="27"/>
      <c r="AO1769" s="27"/>
      <c r="AP1769" s="27"/>
      <c r="AQ1769" s="27"/>
      <c r="AR1769" s="27"/>
      <c r="AS1769" s="27"/>
    </row>
    <row r="1770" spans="40:45" x14ac:dyDescent="0.25">
      <c r="AN1770" s="27"/>
      <c r="AO1770" s="27"/>
      <c r="AP1770" s="27"/>
      <c r="AQ1770" s="27"/>
      <c r="AR1770" s="27"/>
      <c r="AS1770" s="27"/>
    </row>
    <row r="1771" spans="40:45" x14ac:dyDescent="0.25">
      <c r="AN1771" s="27"/>
      <c r="AO1771" s="27"/>
      <c r="AP1771" s="27"/>
      <c r="AQ1771" s="27"/>
      <c r="AR1771" s="27"/>
      <c r="AS1771" s="27"/>
    </row>
    <row r="1772" spans="40:45" x14ac:dyDescent="0.25">
      <c r="AN1772" s="27"/>
      <c r="AO1772" s="27"/>
      <c r="AP1772" s="27"/>
      <c r="AQ1772" s="27"/>
      <c r="AR1772" s="27"/>
      <c r="AS1772" s="27"/>
    </row>
    <row r="1773" spans="40:45" x14ac:dyDescent="0.25">
      <c r="AN1773" s="27"/>
      <c r="AO1773" s="27"/>
      <c r="AP1773" s="27"/>
      <c r="AQ1773" s="27"/>
      <c r="AR1773" s="27"/>
      <c r="AS1773" s="27"/>
    </row>
    <row r="1774" spans="40:45" x14ac:dyDescent="0.25">
      <c r="AN1774" s="27"/>
      <c r="AO1774" s="27"/>
      <c r="AP1774" s="27"/>
      <c r="AQ1774" s="27"/>
      <c r="AR1774" s="27"/>
      <c r="AS1774" s="27"/>
    </row>
    <row r="1775" spans="40:45" x14ac:dyDescent="0.25">
      <c r="AN1775" s="27"/>
      <c r="AO1775" s="27"/>
      <c r="AP1775" s="27"/>
      <c r="AQ1775" s="27"/>
      <c r="AR1775" s="27"/>
      <c r="AS1775" s="27"/>
    </row>
    <row r="1776" spans="40:45" x14ac:dyDescent="0.25">
      <c r="AN1776" s="27"/>
      <c r="AO1776" s="27"/>
      <c r="AP1776" s="27"/>
      <c r="AQ1776" s="27"/>
      <c r="AR1776" s="27"/>
      <c r="AS1776" s="27"/>
    </row>
    <row r="1777" spans="40:45" x14ac:dyDescent="0.25">
      <c r="AN1777" s="27"/>
      <c r="AO1777" s="27"/>
      <c r="AP1777" s="27"/>
      <c r="AQ1777" s="27"/>
      <c r="AR1777" s="27"/>
      <c r="AS1777" s="27"/>
    </row>
    <row r="1778" spans="40:45" x14ac:dyDescent="0.25">
      <c r="AN1778" s="27"/>
      <c r="AO1778" s="27"/>
      <c r="AP1778" s="27"/>
      <c r="AQ1778" s="27"/>
      <c r="AR1778" s="27"/>
      <c r="AS1778" s="27"/>
    </row>
    <row r="1779" spans="40:45" x14ac:dyDescent="0.25">
      <c r="AN1779" s="27"/>
      <c r="AO1779" s="27"/>
      <c r="AP1779" s="27"/>
      <c r="AQ1779" s="27"/>
      <c r="AR1779" s="27"/>
      <c r="AS1779" s="27"/>
    </row>
    <row r="1780" spans="40:45" x14ac:dyDescent="0.25">
      <c r="AN1780" s="27"/>
      <c r="AO1780" s="27"/>
      <c r="AP1780" s="27"/>
      <c r="AQ1780" s="27"/>
      <c r="AR1780" s="27"/>
      <c r="AS1780" s="27"/>
    </row>
    <row r="1781" spans="40:45" x14ac:dyDescent="0.25">
      <c r="AN1781" s="27"/>
      <c r="AO1781" s="27"/>
      <c r="AP1781" s="27"/>
      <c r="AQ1781" s="27"/>
      <c r="AR1781" s="27"/>
      <c r="AS1781" s="27"/>
    </row>
    <row r="1782" spans="40:45" x14ac:dyDescent="0.25">
      <c r="AN1782" s="27"/>
      <c r="AO1782" s="27"/>
      <c r="AP1782" s="27"/>
      <c r="AQ1782" s="27"/>
      <c r="AR1782" s="27"/>
      <c r="AS1782" s="27"/>
    </row>
    <row r="1783" spans="40:45" x14ac:dyDescent="0.25">
      <c r="AN1783" s="27"/>
      <c r="AO1783" s="27"/>
      <c r="AP1783" s="27"/>
      <c r="AQ1783" s="27"/>
      <c r="AR1783" s="27"/>
      <c r="AS1783" s="27"/>
    </row>
    <row r="1784" spans="40:45" x14ac:dyDescent="0.25">
      <c r="AN1784" s="27"/>
      <c r="AO1784" s="27"/>
      <c r="AP1784" s="27"/>
      <c r="AQ1784" s="27"/>
      <c r="AR1784" s="27"/>
      <c r="AS1784" s="27"/>
    </row>
    <row r="1785" spans="40:45" x14ac:dyDescent="0.25">
      <c r="AN1785" s="27"/>
      <c r="AO1785" s="27"/>
      <c r="AP1785" s="27"/>
      <c r="AQ1785" s="27"/>
      <c r="AR1785" s="27"/>
      <c r="AS1785" s="27"/>
    </row>
    <row r="1786" spans="40:45" x14ac:dyDescent="0.25">
      <c r="AN1786" s="27"/>
      <c r="AO1786" s="27"/>
      <c r="AP1786" s="27"/>
      <c r="AQ1786" s="27"/>
      <c r="AR1786" s="27"/>
      <c r="AS1786" s="27"/>
    </row>
    <row r="1787" spans="40:45" x14ac:dyDescent="0.25">
      <c r="AN1787" s="27"/>
      <c r="AO1787" s="27"/>
      <c r="AP1787" s="27"/>
      <c r="AQ1787" s="27"/>
      <c r="AR1787" s="27"/>
      <c r="AS1787" s="27"/>
    </row>
    <row r="1788" spans="40:45" x14ac:dyDescent="0.25">
      <c r="AN1788" s="27"/>
      <c r="AO1788" s="27"/>
      <c r="AP1788" s="27"/>
      <c r="AQ1788" s="27"/>
      <c r="AR1788" s="27"/>
      <c r="AS1788" s="27"/>
    </row>
    <row r="1789" spans="40:45" x14ac:dyDescent="0.25">
      <c r="AN1789" s="27"/>
      <c r="AO1789" s="27"/>
      <c r="AP1789" s="27"/>
      <c r="AQ1789" s="27"/>
      <c r="AR1789" s="27"/>
      <c r="AS1789" s="27"/>
    </row>
    <row r="1790" spans="40:45" x14ac:dyDescent="0.25">
      <c r="AN1790" s="27"/>
      <c r="AO1790" s="27"/>
      <c r="AP1790" s="27"/>
      <c r="AQ1790" s="27"/>
      <c r="AR1790" s="27"/>
      <c r="AS1790" s="27"/>
    </row>
    <row r="1791" spans="40:45" x14ac:dyDescent="0.25">
      <c r="AN1791" s="27"/>
      <c r="AO1791" s="27"/>
      <c r="AP1791" s="27"/>
      <c r="AQ1791" s="27"/>
      <c r="AR1791" s="27"/>
      <c r="AS1791" s="27"/>
    </row>
    <row r="1792" spans="40:45" x14ac:dyDescent="0.25">
      <c r="AN1792" s="27"/>
      <c r="AO1792" s="27"/>
      <c r="AP1792" s="27"/>
      <c r="AQ1792" s="27"/>
      <c r="AR1792" s="27"/>
      <c r="AS1792" s="27"/>
    </row>
    <row r="1793" spans="40:45" x14ac:dyDescent="0.25">
      <c r="AN1793" s="27"/>
      <c r="AO1793" s="27"/>
      <c r="AP1793" s="27"/>
      <c r="AQ1793" s="27"/>
      <c r="AR1793" s="27"/>
      <c r="AS1793" s="27"/>
    </row>
    <row r="1794" spans="40:45" x14ac:dyDescent="0.25">
      <c r="AN1794" s="27"/>
      <c r="AO1794" s="27"/>
      <c r="AP1794" s="27"/>
      <c r="AQ1794" s="27"/>
      <c r="AR1794" s="27"/>
      <c r="AS1794" s="27"/>
    </row>
    <row r="1795" spans="40:45" x14ac:dyDescent="0.25">
      <c r="AN1795" s="27"/>
      <c r="AO1795" s="27"/>
      <c r="AP1795" s="27"/>
      <c r="AQ1795" s="27"/>
      <c r="AR1795" s="27"/>
      <c r="AS1795" s="27"/>
    </row>
    <row r="1796" spans="40:45" x14ac:dyDescent="0.25">
      <c r="AN1796" s="27"/>
      <c r="AO1796" s="27"/>
      <c r="AP1796" s="27"/>
      <c r="AQ1796" s="27"/>
      <c r="AR1796" s="27"/>
      <c r="AS1796" s="27"/>
    </row>
    <row r="1797" spans="40:45" x14ac:dyDescent="0.25">
      <c r="AN1797" s="27"/>
      <c r="AO1797" s="27"/>
      <c r="AP1797" s="27"/>
      <c r="AQ1797" s="27"/>
      <c r="AR1797" s="27"/>
      <c r="AS1797" s="27"/>
    </row>
    <row r="1798" spans="40:45" x14ac:dyDescent="0.25">
      <c r="AN1798" s="27"/>
      <c r="AO1798" s="27"/>
      <c r="AP1798" s="27"/>
      <c r="AQ1798" s="27"/>
      <c r="AR1798" s="27"/>
      <c r="AS1798" s="27"/>
    </row>
    <row r="1799" spans="40:45" x14ac:dyDescent="0.25">
      <c r="AN1799" s="27"/>
      <c r="AO1799" s="27"/>
      <c r="AP1799" s="27"/>
      <c r="AQ1799" s="27"/>
      <c r="AR1799" s="27"/>
      <c r="AS1799" s="27"/>
    </row>
    <row r="1800" spans="40:45" x14ac:dyDescent="0.25">
      <c r="AN1800" s="27"/>
      <c r="AO1800" s="27"/>
      <c r="AP1800" s="27"/>
      <c r="AQ1800" s="27"/>
      <c r="AR1800" s="27"/>
      <c r="AS1800" s="27"/>
    </row>
    <row r="1801" spans="40:45" x14ac:dyDescent="0.25">
      <c r="AN1801" s="27"/>
      <c r="AO1801" s="27"/>
      <c r="AP1801" s="27"/>
      <c r="AQ1801" s="27"/>
      <c r="AR1801" s="27"/>
      <c r="AS1801" s="27"/>
    </row>
    <row r="1802" spans="40:45" x14ac:dyDescent="0.25">
      <c r="AN1802" s="27"/>
      <c r="AO1802" s="27"/>
      <c r="AP1802" s="27"/>
      <c r="AQ1802" s="27"/>
      <c r="AR1802" s="27"/>
      <c r="AS1802" s="27"/>
    </row>
    <row r="1803" spans="40:45" x14ac:dyDescent="0.25">
      <c r="AN1803" s="27"/>
      <c r="AO1803" s="27"/>
      <c r="AP1803" s="27"/>
      <c r="AQ1803" s="27"/>
      <c r="AR1803" s="27"/>
      <c r="AS1803" s="27"/>
    </row>
    <row r="1804" spans="40:45" x14ac:dyDescent="0.25">
      <c r="AN1804" s="27"/>
      <c r="AO1804" s="27"/>
      <c r="AP1804" s="27"/>
      <c r="AQ1804" s="27"/>
      <c r="AR1804" s="27"/>
      <c r="AS1804" s="27"/>
    </row>
    <row r="1805" spans="40:45" x14ac:dyDescent="0.25">
      <c r="AN1805" s="27"/>
      <c r="AO1805" s="27"/>
      <c r="AP1805" s="27"/>
      <c r="AQ1805" s="27"/>
      <c r="AR1805" s="27"/>
      <c r="AS1805" s="27"/>
    </row>
    <row r="1806" spans="40:45" x14ac:dyDescent="0.25">
      <c r="AN1806" s="27"/>
      <c r="AO1806" s="27"/>
      <c r="AP1806" s="27"/>
      <c r="AQ1806" s="27"/>
      <c r="AR1806" s="27"/>
      <c r="AS1806" s="27"/>
    </row>
    <row r="1807" spans="40:45" x14ac:dyDescent="0.25">
      <c r="AN1807" s="27"/>
      <c r="AO1807" s="27"/>
      <c r="AP1807" s="27"/>
      <c r="AQ1807" s="27"/>
      <c r="AR1807" s="27"/>
      <c r="AS1807" s="27"/>
    </row>
    <row r="1808" spans="40:45" x14ac:dyDescent="0.25">
      <c r="AN1808" s="27"/>
      <c r="AO1808" s="27"/>
      <c r="AP1808" s="27"/>
      <c r="AQ1808" s="27"/>
      <c r="AR1808" s="27"/>
      <c r="AS1808" s="27"/>
    </row>
    <row r="1809" spans="40:45" x14ac:dyDescent="0.25">
      <c r="AN1809" s="27"/>
      <c r="AO1809" s="27"/>
      <c r="AP1809" s="27"/>
      <c r="AQ1809" s="27"/>
      <c r="AR1809" s="27"/>
      <c r="AS1809" s="27"/>
    </row>
    <row r="1810" spans="40:45" x14ac:dyDescent="0.25">
      <c r="AN1810" s="27"/>
      <c r="AO1810" s="27"/>
      <c r="AP1810" s="27"/>
      <c r="AQ1810" s="27"/>
      <c r="AR1810" s="27"/>
      <c r="AS1810" s="27"/>
    </row>
    <row r="1811" spans="40:45" x14ac:dyDescent="0.25">
      <c r="AN1811" s="27"/>
      <c r="AO1811" s="27"/>
      <c r="AP1811" s="27"/>
      <c r="AQ1811" s="27"/>
      <c r="AR1811" s="27"/>
      <c r="AS1811" s="27"/>
    </row>
    <row r="1812" spans="40:45" x14ac:dyDescent="0.25">
      <c r="AN1812" s="27"/>
      <c r="AO1812" s="27"/>
      <c r="AP1812" s="27"/>
      <c r="AQ1812" s="27"/>
      <c r="AR1812" s="27"/>
      <c r="AS1812" s="27"/>
    </row>
    <row r="1813" spans="40:45" x14ac:dyDescent="0.25">
      <c r="AN1813" s="27"/>
      <c r="AO1813" s="27"/>
      <c r="AP1813" s="27"/>
      <c r="AQ1813" s="27"/>
      <c r="AR1813" s="27"/>
      <c r="AS1813" s="27"/>
    </row>
    <row r="1814" spans="40:45" x14ac:dyDescent="0.25">
      <c r="AN1814" s="27"/>
      <c r="AO1814" s="27"/>
      <c r="AP1814" s="27"/>
      <c r="AQ1814" s="27"/>
      <c r="AR1814" s="27"/>
      <c r="AS1814" s="27"/>
    </row>
    <row r="1815" spans="40:45" x14ac:dyDescent="0.25">
      <c r="AN1815" s="27"/>
      <c r="AO1815" s="27"/>
      <c r="AP1815" s="27"/>
      <c r="AQ1815" s="27"/>
      <c r="AR1815" s="27"/>
      <c r="AS1815" s="27"/>
    </row>
    <row r="1816" spans="40:45" x14ac:dyDescent="0.25">
      <c r="AN1816" s="27"/>
      <c r="AO1816" s="27"/>
      <c r="AP1816" s="27"/>
      <c r="AQ1816" s="27"/>
      <c r="AR1816" s="27"/>
      <c r="AS1816" s="27"/>
    </row>
    <row r="1817" spans="40:45" x14ac:dyDescent="0.25">
      <c r="AN1817" s="27"/>
      <c r="AO1817" s="27"/>
      <c r="AP1817" s="27"/>
      <c r="AQ1817" s="27"/>
      <c r="AR1817" s="27"/>
      <c r="AS1817" s="27"/>
    </row>
    <row r="1818" spans="40:45" x14ac:dyDescent="0.25">
      <c r="AN1818" s="27"/>
      <c r="AO1818" s="27"/>
      <c r="AP1818" s="27"/>
      <c r="AQ1818" s="27"/>
      <c r="AR1818" s="27"/>
      <c r="AS1818" s="27"/>
    </row>
    <row r="1819" spans="40:45" x14ac:dyDescent="0.25">
      <c r="AN1819" s="27"/>
      <c r="AO1819" s="27"/>
      <c r="AP1819" s="27"/>
      <c r="AQ1819" s="27"/>
      <c r="AR1819" s="27"/>
      <c r="AS1819" s="27"/>
    </row>
    <row r="1820" spans="40:45" x14ac:dyDescent="0.25">
      <c r="AN1820" s="27"/>
      <c r="AO1820" s="27"/>
      <c r="AP1820" s="27"/>
      <c r="AQ1820" s="27"/>
      <c r="AR1820" s="27"/>
      <c r="AS1820" s="27"/>
    </row>
    <row r="1821" spans="40:45" x14ac:dyDescent="0.25">
      <c r="AN1821" s="27"/>
      <c r="AO1821" s="27"/>
      <c r="AP1821" s="27"/>
      <c r="AQ1821" s="27"/>
      <c r="AR1821" s="27"/>
      <c r="AS1821" s="27"/>
    </row>
    <row r="1822" spans="40:45" x14ac:dyDescent="0.25">
      <c r="AN1822" s="27"/>
      <c r="AO1822" s="27"/>
      <c r="AP1822" s="27"/>
      <c r="AQ1822" s="27"/>
      <c r="AR1822" s="27"/>
      <c r="AS1822" s="27"/>
    </row>
    <row r="1823" spans="40:45" x14ac:dyDescent="0.25">
      <c r="AN1823" s="27"/>
      <c r="AO1823" s="27"/>
      <c r="AP1823" s="27"/>
      <c r="AQ1823" s="27"/>
      <c r="AR1823" s="27"/>
      <c r="AS1823" s="27"/>
    </row>
    <row r="1824" spans="40:45" x14ac:dyDescent="0.25">
      <c r="AN1824" s="27"/>
      <c r="AO1824" s="27"/>
      <c r="AP1824" s="27"/>
      <c r="AQ1824" s="27"/>
      <c r="AR1824" s="27"/>
      <c r="AS1824" s="27"/>
    </row>
    <row r="1825" spans="40:45" x14ac:dyDescent="0.25">
      <c r="AN1825" s="27"/>
      <c r="AO1825" s="27"/>
      <c r="AP1825" s="27"/>
      <c r="AQ1825" s="27"/>
      <c r="AR1825" s="27"/>
      <c r="AS1825" s="27"/>
    </row>
    <row r="1826" spans="40:45" x14ac:dyDescent="0.25">
      <c r="AN1826" s="27"/>
      <c r="AO1826" s="27"/>
      <c r="AP1826" s="27"/>
      <c r="AQ1826" s="27"/>
      <c r="AR1826" s="27"/>
      <c r="AS1826" s="27"/>
    </row>
    <row r="1827" spans="40:45" x14ac:dyDescent="0.25">
      <c r="AN1827" s="27"/>
      <c r="AO1827" s="27"/>
      <c r="AP1827" s="27"/>
      <c r="AQ1827" s="27"/>
      <c r="AR1827" s="27"/>
      <c r="AS1827" s="27"/>
    </row>
    <row r="1828" spans="40:45" x14ac:dyDescent="0.25">
      <c r="AN1828" s="27"/>
      <c r="AO1828" s="27"/>
      <c r="AP1828" s="27"/>
      <c r="AQ1828" s="27"/>
      <c r="AR1828" s="27"/>
      <c r="AS1828" s="27"/>
    </row>
    <row r="1829" spans="40:45" x14ac:dyDescent="0.25">
      <c r="AN1829" s="27"/>
      <c r="AO1829" s="27"/>
      <c r="AP1829" s="27"/>
      <c r="AQ1829" s="27"/>
      <c r="AR1829" s="27"/>
      <c r="AS1829" s="27"/>
    </row>
    <row r="1830" spans="40:45" x14ac:dyDescent="0.25">
      <c r="AN1830" s="27"/>
      <c r="AO1830" s="27"/>
      <c r="AP1830" s="27"/>
      <c r="AQ1830" s="27"/>
      <c r="AR1830" s="27"/>
      <c r="AS1830" s="27"/>
    </row>
    <row r="1831" spans="40:45" x14ac:dyDescent="0.25">
      <c r="AN1831" s="27"/>
      <c r="AO1831" s="27"/>
      <c r="AP1831" s="27"/>
      <c r="AQ1831" s="27"/>
      <c r="AR1831" s="27"/>
      <c r="AS1831" s="27"/>
    </row>
    <row r="1832" spans="40:45" x14ac:dyDescent="0.25">
      <c r="AN1832" s="27"/>
      <c r="AO1832" s="27"/>
      <c r="AP1832" s="27"/>
      <c r="AQ1832" s="27"/>
      <c r="AR1832" s="27"/>
      <c r="AS1832" s="27"/>
    </row>
    <row r="1833" spans="40:45" x14ac:dyDescent="0.25">
      <c r="AN1833" s="27"/>
      <c r="AO1833" s="27"/>
      <c r="AP1833" s="27"/>
      <c r="AQ1833" s="27"/>
      <c r="AR1833" s="27"/>
      <c r="AS1833" s="27"/>
    </row>
    <row r="1834" spans="40:45" x14ac:dyDescent="0.25">
      <c r="AN1834" s="27"/>
      <c r="AO1834" s="27"/>
      <c r="AP1834" s="27"/>
      <c r="AQ1834" s="27"/>
      <c r="AR1834" s="27"/>
      <c r="AS1834" s="27"/>
    </row>
    <row r="1835" spans="40:45" x14ac:dyDescent="0.25">
      <c r="AN1835" s="27"/>
      <c r="AO1835" s="27"/>
      <c r="AP1835" s="27"/>
      <c r="AQ1835" s="27"/>
      <c r="AR1835" s="27"/>
      <c r="AS1835" s="27"/>
    </row>
    <row r="1836" spans="40:45" x14ac:dyDescent="0.25">
      <c r="AN1836" s="27"/>
      <c r="AO1836" s="27"/>
      <c r="AP1836" s="27"/>
      <c r="AQ1836" s="27"/>
      <c r="AR1836" s="27"/>
      <c r="AS1836" s="27"/>
    </row>
    <row r="1837" spans="40:45" x14ac:dyDescent="0.25">
      <c r="AN1837" s="27"/>
      <c r="AO1837" s="27"/>
      <c r="AP1837" s="27"/>
      <c r="AQ1837" s="27"/>
      <c r="AR1837" s="27"/>
      <c r="AS1837" s="27"/>
    </row>
    <row r="1838" spans="40:45" x14ac:dyDescent="0.25">
      <c r="AN1838" s="27"/>
      <c r="AO1838" s="27"/>
      <c r="AP1838" s="27"/>
      <c r="AQ1838" s="27"/>
      <c r="AR1838" s="27"/>
      <c r="AS1838" s="27"/>
    </row>
    <row r="1839" spans="40:45" x14ac:dyDescent="0.25">
      <c r="AN1839" s="27"/>
      <c r="AO1839" s="27"/>
      <c r="AP1839" s="27"/>
      <c r="AQ1839" s="27"/>
      <c r="AR1839" s="27"/>
      <c r="AS1839" s="27"/>
    </row>
    <row r="1840" spans="40:45" x14ac:dyDescent="0.25">
      <c r="AN1840" s="27"/>
      <c r="AO1840" s="27"/>
      <c r="AP1840" s="27"/>
      <c r="AQ1840" s="27"/>
      <c r="AR1840" s="27"/>
      <c r="AS1840" s="27"/>
    </row>
    <row r="1841" spans="40:45" x14ac:dyDescent="0.25">
      <c r="AN1841" s="27"/>
      <c r="AO1841" s="27"/>
      <c r="AP1841" s="27"/>
      <c r="AQ1841" s="27"/>
      <c r="AR1841" s="27"/>
      <c r="AS1841" s="27"/>
    </row>
    <row r="1842" spans="40:45" x14ac:dyDescent="0.25">
      <c r="AN1842" s="27"/>
      <c r="AO1842" s="27"/>
      <c r="AP1842" s="27"/>
      <c r="AQ1842" s="27"/>
      <c r="AR1842" s="27"/>
      <c r="AS1842" s="27"/>
    </row>
    <row r="1843" spans="40:45" x14ac:dyDescent="0.25">
      <c r="AN1843" s="27"/>
      <c r="AO1843" s="27"/>
      <c r="AP1843" s="27"/>
      <c r="AQ1843" s="27"/>
      <c r="AR1843" s="27"/>
      <c r="AS1843" s="27"/>
    </row>
    <row r="1844" spans="40:45" x14ac:dyDescent="0.25">
      <c r="AN1844" s="27"/>
      <c r="AO1844" s="27"/>
      <c r="AP1844" s="27"/>
      <c r="AQ1844" s="27"/>
      <c r="AR1844" s="27"/>
      <c r="AS1844" s="27"/>
    </row>
    <row r="1845" spans="40:45" x14ac:dyDescent="0.25">
      <c r="AN1845" s="27"/>
      <c r="AO1845" s="27"/>
      <c r="AP1845" s="27"/>
      <c r="AQ1845" s="27"/>
      <c r="AR1845" s="27"/>
      <c r="AS1845" s="27"/>
    </row>
    <row r="1846" spans="40:45" x14ac:dyDescent="0.25">
      <c r="AN1846" s="27"/>
      <c r="AO1846" s="27"/>
      <c r="AP1846" s="27"/>
      <c r="AQ1846" s="27"/>
      <c r="AR1846" s="27"/>
      <c r="AS1846" s="27"/>
    </row>
    <row r="1847" spans="40:45" x14ac:dyDescent="0.25">
      <c r="AN1847" s="27"/>
      <c r="AO1847" s="27"/>
      <c r="AP1847" s="27"/>
      <c r="AQ1847" s="27"/>
      <c r="AR1847" s="27"/>
      <c r="AS1847" s="27"/>
    </row>
    <row r="1848" spans="40:45" x14ac:dyDescent="0.25">
      <c r="AN1848" s="27"/>
      <c r="AO1848" s="27"/>
      <c r="AP1848" s="27"/>
      <c r="AQ1848" s="27"/>
      <c r="AR1848" s="27"/>
      <c r="AS1848" s="27"/>
    </row>
    <row r="1849" spans="40:45" x14ac:dyDescent="0.25">
      <c r="AN1849" s="27"/>
      <c r="AO1849" s="27"/>
      <c r="AP1849" s="27"/>
      <c r="AQ1849" s="27"/>
      <c r="AR1849" s="27"/>
      <c r="AS1849" s="27"/>
    </row>
    <row r="1850" spans="40:45" x14ac:dyDescent="0.25">
      <c r="AN1850" s="27"/>
      <c r="AO1850" s="27"/>
      <c r="AP1850" s="27"/>
      <c r="AQ1850" s="27"/>
      <c r="AR1850" s="27"/>
      <c r="AS1850" s="27"/>
    </row>
    <row r="1851" spans="40:45" x14ac:dyDescent="0.25">
      <c r="AN1851" s="27"/>
      <c r="AO1851" s="27"/>
      <c r="AP1851" s="27"/>
      <c r="AQ1851" s="27"/>
      <c r="AR1851" s="27"/>
      <c r="AS1851" s="27"/>
    </row>
    <row r="1852" spans="40:45" x14ac:dyDescent="0.25">
      <c r="AN1852" s="27"/>
      <c r="AO1852" s="27"/>
      <c r="AP1852" s="27"/>
      <c r="AQ1852" s="27"/>
      <c r="AR1852" s="27"/>
      <c r="AS1852" s="27"/>
    </row>
    <row r="1853" spans="40:45" x14ac:dyDescent="0.25">
      <c r="AN1853" s="27"/>
      <c r="AO1853" s="27"/>
      <c r="AP1853" s="27"/>
      <c r="AQ1853" s="27"/>
      <c r="AR1853" s="27"/>
      <c r="AS1853" s="27"/>
    </row>
    <row r="1854" spans="40:45" x14ac:dyDescent="0.25">
      <c r="AN1854" s="27"/>
      <c r="AO1854" s="27"/>
      <c r="AP1854" s="27"/>
      <c r="AQ1854" s="27"/>
      <c r="AR1854" s="27"/>
      <c r="AS1854" s="27"/>
    </row>
    <row r="1855" spans="40:45" x14ac:dyDescent="0.25">
      <c r="AN1855" s="27"/>
      <c r="AO1855" s="27"/>
      <c r="AP1855" s="27"/>
      <c r="AQ1855" s="27"/>
      <c r="AR1855" s="27"/>
      <c r="AS1855" s="27"/>
    </row>
    <row r="1856" spans="40:45" x14ac:dyDescent="0.25">
      <c r="AN1856" s="27"/>
      <c r="AO1856" s="27"/>
      <c r="AP1856" s="27"/>
      <c r="AQ1856" s="27"/>
      <c r="AR1856" s="27"/>
      <c r="AS1856" s="27"/>
    </row>
    <row r="1857" spans="40:45" x14ac:dyDescent="0.25">
      <c r="AN1857" s="27"/>
      <c r="AO1857" s="27"/>
      <c r="AP1857" s="27"/>
      <c r="AQ1857" s="27"/>
      <c r="AR1857" s="27"/>
      <c r="AS1857" s="27"/>
    </row>
    <row r="1858" spans="40:45" x14ac:dyDescent="0.25">
      <c r="AN1858" s="27"/>
      <c r="AO1858" s="27"/>
      <c r="AP1858" s="27"/>
      <c r="AQ1858" s="27"/>
      <c r="AR1858" s="27"/>
      <c r="AS1858" s="27"/>
    </row>
    <row r="1859" spans="40:45" x14ac:dyDescent="0.25">
      <c r="AN1859" s="27"/>
      <c r="AO1859" s="27"/>
      <c r="AP1859" s="27"/>
      <c r="AQ1859" s="27"/>
      <c r="AR1859" s="27"/>
      <c r="AS1859" s="27"/>
    </row>
    <row r="1860" spans="40:45" x14ac:dyDescent="0.25">
      <c r="AN1860" s="27"/>
      <c r="AO1860" s="27"/>
      <c r="AP1860" s="27"/>
      <c r="AQ1860" s="27"/>
      <c r="AR1860" s="27"/>
      <c r="AS1860" s="27"/>
    </row>
    <row r="1861" spans="40:45" x14ac:dyDescent="0.25">
      <c r="AN1861" s="27"/>
      <c r="AO1861" s="27"/>
      <c r="AP1861" s="27"/>
      <c r="AQ1861" s="27"/>
      <c r="AR1861" s="27"/>
      <c r="AS1861" s="27"/>
    </row>
    <row r="1862" spans="40:45" x14ac:dyDescent="0.25">
      <c r="AN1862" s="27"/>
      <c r="AO1862" s="27"/>
      <c r="AP1862" s="27"/>
      <c r="AQ1862" s="27"/>
      <c r="AR1862" s="27"/>
      <c r="AS1862" s="27"/>
    </row>
    <row r="1863" spans="40:45" x14ac:dyDescent="0.25">
      <c r="AN1863" s="27"/>
      <c r="AO1863" s="27"/>
      <c r="AP1863" s="27"/>
      <c r="AQ1863" s="27"/>
      <c r="AR1863" s="27"/>
      <c r="AS1863" s="27"/>
    </row>
    <row r="1864" spans="40:45" x14ac:dyDescent="0.25">
      <c r="AN1864" s="27"/>
      <c r="AO1864" s="27"/>
      <c r="AP1864" s="27"/>
      <c r="AQ1864" s="27"/>
      <c r="AR1864" s="27"/>
      <c r="AS1864" s="27"/>
    </row>
    <row r="1865" spans="40:45" x14ac:dyDescent="0.25">
      <c r="AN1865" s="27"/>
      <c r="AO1865" s="27"/>
      <c r="AP1865" s="27"/>
      <c r="AQ1865" s="27"/>
      <c r="AR1865" s="27"/>
      <c r="AS1865" s="27"/>
    </row>
    <row r="1866" spans="40:45" x14ac:dyDescent="0.25">
      <c r="AN1866" s="27"/>
      <c r="AO1866" s="27"/>
      <c r="AP1866" s="27"/>
      <c r="AQ1866" s="27"/>
      <c r="AR1866" s="27"/>
      <c r="AS1866" s="27"/>
    </row>
    <row r="1867" spans="40:45" x14ac:dyDescent="0.25">
      <c r="AN1867" s="27"/>
      <c r="AO1867" s="27"/>
      <c r="AP1867" s="27"/>
      <c r="AQ1867" s="27"/>
      <c r="AR1867" s="27"/>
      <c r="AS1867" s="27"/>
    </row>
    <row r="1868" spans="40:45" x14ac:dyDescent="0.25">
      <c r="AN1868" s="27"/>
      <c r="AO1868" s="27"/>
      <c r="AP1868" s="27"/>
      <c r="AQ1868" s="27"/>
      <c r="AR1868" s="27"/>
      <c r="AS1868" s="27"/>
    </row>
    <row r="1869" spans="40:45" x14ac:dyDescent="0.25">
      <c r="AN1869" s="27"/>
      <c r="AO1869" s="27"/>
      <c r="AP1869" s="27"/>
      <c r="AQ1869" s="27"/>
      <c r="AR1869" s="27"/>
      <c r="AS1869" s="27"/>
    </row>
    <row r="1870" spans="40:45" x14ac:dyDescent="0.25">
      <c r="AN1870" s="27"/>
      <c r="AO1870" s="27"/>
      <c r="AP1870" s="27"/>
      <c r="AQ1870" s="27"/>
      <c r="AR1870" s="27"/>
      <c r="AS1870" s="27"/>
    </row>
    <row r="1871" spans="40:45" x14ac:dyDescent="0.25">
      <c r="AN1871" s="27"/>
      <c r="AO1871" s="27"/>
      <c r="AP1871" s="27"/>
      <c r="AQ1871" s="27"/>
      <c r="AR1871" s="27"/>
      <c r="AS1871" s="27"/>
    </row>
    <row r="1872" spans="40:45" x14ac:dyDescent="0.25">
      <c r="AN1872" s="27"/>
      <c r="AO1872" s="27"/>
      <c r="AP1872" s="27"/>
      <c r="AQ1872" s="27"/>
      <c r="AR1872" s="27"/>
      <c r="AS1872" s="27"/>
    </row>
    <row r="1873" spans="40:45" x14ac:dyDescent="0.25">
      <c r="AN1873" s="27"/>
      <c r="AO1873" s="27"/>
      <c r="AP1873" s="27"/>
      <c r="AQ1873" s="27"/>
      <c r="AR1873" s="27"/>
      <c r="AS1873" s="27"/>
    </row>
    <row r="1874" spans="40:45" x14ac:dyDescent="0.25">
      <c r="AN1874" s="27"/>
      <c r="AO1874" s="27"/>
      <c r="AP1874" s="27"/>
      <c r="AQ1874" s="27"/>
      <c r="AR1874" s="27"/>
      <c r="AS1874" s="27"/>
    </row>
    <row r="1875" spans="40:45" x14ac:dyDescent="0.25">
      <c r="AN1875" s="27"/>
      <c r="AO1875" s="27"/>
      <c r="AP1875" s="27"/>
      <c r="AQ1875" s="27"/>
      <c r="AR1875" s="27"/>
      <c r="AS1875" s="27"/>
    </row>
    <row r="1876" spans="40:45" x14ac:dyDescent="0.25">
      <c r="AN1876" s="27"/>
      <c r="AO1876" s="27"/>
      <c r="AP1876" s="27"/>
      <c r="AQ1876" s="27"/>
      <c r="AR1876" s="27"/>
      <c r="AS1876" s="27"/>
    </row>
    <row r="1877" spans="40:45" x14ac:dyDescent="0.25">
      <c r="AN1877" s="27"/>
      <c r="AO1877" s="27"/>
      <c r="AP1877" s="27"/>
      <c r="AQ1877" s="27"/>
      <c r="AR1877" s="27"/>
      <c r="AS1877" s="27"/>
    </row>
    <row r="1878" spans="40:45" x14ac:dyDescent="0.25">
      <c r="AN1878" s="27"/>
      <c r="AO1878" s="27"/>
      <c r="AP1878" s="27"/>
      <c r="AQ1878" s="27"/>
      <c r="AR1878" s="27"/>
      <c r="AS1878" s="27"/>
    </row>
    <row r="1879" spans="40:45" x14ac:dyDescent="0.25">
      <c r="AN1879" s="27"/>
      <c r="AO1879" s="27"/>
      <c r="AP1879" s="27"/>
      <c r="AQ1879" s="27"/>
      <c r="AR1879" s="27"/>
      <c r="AS1879" s="27"/>
    </row>
    <row r="1880" spans="40:45" x14ac:dyDescent="0.25">
      <c r="AN1880" s="27"/>
      <c r="AO1880" s="27"/>
      <c r="AP1880" s="27"/>
      <c r="AQ1880" s="27"/>
      <c r="AR1880" s="27"/>
      <c r="AS1880" s="27"/>
    </row>
    <row r="1881" spans="40:45" x14ac:dyDescent="0.25">
      <c r="AN1881" s="27"/>
      <c r="AO1881" s="27"/>
      <c r="AP1881" s="27"/>
      <c r="AQ1881" s="27"/>
      <c r="AR1881" s="27"/>
      <c r="AS1881" s="27"/>
    </row>
    <row r="1882" spans="40:45" x14ac:dyDescent="0.25">
      <c r="AN1882" s="27"/>
      <c r="AO1882" s="27"/>
      <c r="AP1882" s="27"/>
      <c r="AQ1882" s="27"/>
      <c r="AR1882" s="27"/>
      <c r="AS1882" s="27"/>
    </row>
    <row r="1883" spans="40:45" x14ac:dyDescent="0.25">
      <c r="AN1883" s="27"/>
      <c r="AO1883" s="27"/>
      <c r="AP1883" s="27"/>
      <c r="AQ1883" s="27"/>
      <c r="AR1883" s="27"/>
      <c r="AS1883" s="27"/>
    </row>
    <row r="1884" spans="40:45" x14ac:dyDescent="0.25">
      <c r="AN1884" s="27"/>
      <c r="AO1884" s="27"/>
      <c r="AP1884" s="27"/>
      <c r="AQ1884" s="27"/>
      <c r="AR1884" s="27"/>
      <c r="AS1884" s="27"/>
    </row>
    <row r="1885" spans="40:45" x14ac:dyDescent="0.25">
      <c r="AN1885" s="27"/>
      <c r="AO1885" s="27"/>
      <c r="AP1885" s="27"/>
      <c r="AQ1885" s="27"/>
      <c r="AR1885" s="27"/>
      <c r="AS1885" s="27"/>
    </row>
    <row r="1886" spans="40:45" x14ac:dyDescent="0.25">
      <c r="AN1886" s="27"/>
      <c r="AO1886" s="27"/>
      <c r="AP1886" s="27"/>
      <c r="AQ1886" s="27"/>
      <c r="AR1886" s="27"/>
      <c r="AS1886" s="27"/>
    </row>
    <row r="1887" spans="40:45" x14ac:dyDescent="0.25">
      <c r="AN1887" s="27"/>
      <c r="AO1887" s="27"/>
      <c r="AP1887" s="27"/>
      <c r="AQ1887" s="27"/>
      <c r="AR1887" s="27"/>
      <c r="AS1887" s="27"/>
    </row>
    <row r="1888" spans="40:45" x14ac:dyDescent="0.25">
      <c r="AN1888" s="27"/>
      <c r="AO1888" s="27"/>
      <c r="AP1888" s="27"/>
      <c r="AQ1888" s="27"/>
      <c r="AR1888" s="27"/>
      <c r="AS1888" s="27"/>
    </row>
    <row r="1889" spans="40:45" x14ac:dyDescent="0.25">
      <c r="AN1889" s="27"/>
      <c r="AO1889" s="27"/>
      <c r="AP1889" s="27"/>
      <c r="AQ1889" s="27"/>
      <c r="AR1889" s="27"/>
      <c r="AS1889" s="27"/>
    </row>
    <row r="1890" spans="40:45" x14ac:dyDescent="0.25">
      <c r="AN1890" s="27"/>
      <c r="AO1890" s="27"/>
      <c r="AP1890" s="27"/>
      <c r="AQ1890" s="27"/>
      <c r="AR1890" s="27"/>
      <c r="AS1890" s="27"/>
    </row>
    <row r="1891" spans="40:45" x14ac:dyDescent="0.25">
      <c r="AN1891" s="27"/>
      <c r="AO1891" s="27"/>
      <c r="AP1891" s="27"/>
      <c r="AQ1891" s="27"/>
      <c r="AR1891" s="27"/>
      <c r="AS1891" s="27"/>
    </row>
    <row r="1892" spans="40:45" x14ac:dyDescent="0.25">
      <c r="AN1892" s="27"/>
      <c r="AO1892" s="27"/>
      <c r="AP1892" s="27"/>
      <c r="AQ1892" s="27"/>
      <c r="AR1892" s="27"/>
      <c r="AS1892" s="27"/>
    </row>
    <row r="1893" spans="40:45" x14ac:dyDescent="0.25">
      <c r="AN1893" s="27"/>
      <c r="AO1893" s="27"/>
      <c r="AP1893" s="27"/>
      <c r="AQ1893" s="27"/>
      <c r="AR1893" s="27"/>
      <c r="AS1893" s="27"/>
    </row>
    <row r="1894" spans="40:45" x14ac:dyDescent="0.25">
      <c r="AN1894" s="27"/>
      <c r="AO1894" s="27"/>
      <c r="AP1894" s="27"/>
      <c r="AQ1894" s="27"/>
      <c r="AR1894" s="27"/>
      <c r="AS1894" s="27"/>
    </row>
    <row r="1895" spans="40:45" x14ac:dyDescent="0.25">
      <c r="AN1895" s="27"/>
      <c r="AO1895" s="27"/>
      <c r="AP1895" s="27"/>
      <c r="AQ1895" s="27"/>
      <c r="AR1895" s="27"/>
      <c r="AS1895" s="27"/>
    </row>
    <row r="1896" spans="40:45" x14ac:dyDescent="0.25">
      <c r="AN1896" s="27"/>
      <c r="AO1896" s="27"/>
      <c r="AP1896" s="27"/>
      <c r="AQ1896" s="27"/>
      <c r="AR1896" s="27"/>
      <c r="AS1896" s="27"/>
    </row>
    <row r="1897" spans="40:45" x14ac:dyDescent="0.25">
      <c r="AN1897" s="27"/>
      <c r="AO1897" s="27"/>
      <c r="AP1897" s="27"/>
      <c r="AQ1897" s="27"/>
      <c r="AR1897" s="27"/>
      <c r="AS1897" s="27"/>
    </row>
    <row r="1898" spans="40:45" x14ac:dyDescent="0.25">
      <c r="AN1898" s="27"/>
      <c r="AO1898" s="27"/>
      <c r="AP1898" s="27"/>
      <c r="AQ1898" s="27"/>
      <c r="AR1898" s="27"/>
      <c r="AS1898" s="27"/>
    </row>
    <row r="1899" spans="40:45" x14ac:dyDescent="0.25">
      <c r="AN1899" s="27"/>
      <c r="AO1899" s="27"/>
      <c r="AP1899" s="27"/>
      <c r="AQ1899" s="27"/>
      <c r="AR1899" s="27"/>
      <c r="AS1899" s="27"/>
    </row>
    <row r="1900" spans="40:45" x14ac:dyDescent="0.25">
      <c r="AN1900" s="27"/>
      <c r="AO1900" s="27"/>
      <c r="AP1900" s="27"/>
      <c r="AQ1900" s="27"/>
      <c r="AR1900" s="27"/>
      <c r="AS1900" s="27"/>
    </row>
    <row r="1901" spans="40:45" x14ac:dyDescent="0.25">
      <c r="AN1901" s="27"/>
      <c r="AO1901" s="27"/>
      <c r="AP1901" s="27"/>
      <c r="AQ1901" s="27"/>
      <c r="AR1901" s="27"/>
      <c r="AS1901" s="27"/>
    </row>
    <row r="1902" spans="40:45" x14ac:dyDescent="0.25">
      <c r="AN1902" s="27"/>
      <c r="AO1902" s="27"/>
      <c r="AP1902" s="27"/>
      <c r="AQ1902" s="27"/>
      <c r="AR1902" s="27"/>
      <c r="AS1902" s="27"/>
    </row>
    <row r="1903" spans="40:45" x14ac:dyDescent="0.25">
      <c r="AN1903" s="27"/>
      <c r="AO1903" s="27"/>
      <c r="AP1903" s="27"/>
      <c r="AQ1903" s="27"/>
      <c r="AR1903" s="27"/>
      <c r="AS1903" s="27"/>
    </row>
    <row r="1904" spans="40:45" x14ac:dyDescent="0.25">
      <c r="AN1904" s="27"/>
      <c r="AO1904" s="27"/>
      <c r="AP1904" s="27"/>
      <c r="AQ1904" s="27"/>
      <c r="AR1904" s="27"/>
      <c r="AS1904" s="27"/>
    </row>
    <row r="1905" spans="40:45" x14ac:dyDescent="0.25">
      <c r="AN1905" s="27"/>
      <c r="AO1905" s="27"/>
      <c r="AP1905" s="27"/>
      <c r="AQ1905" s="27"/>
      <c r="AR1905" s="27"/>
      <c r="AS1905" s="27"/>
    </row>
    <row r="1906" spans="40:45" x14ac:dyDescent="0.25">
      <c r="AN1906" s="27"/>
      <c r="AO1906" s="27"/>
      <c r="AP1906" s="27"/>
      <c r="AQ1906" s="27"/>
      <c r="AR1906" s="27"/>
      <c r="AS1906" s="27"/>
    </row>
    <row r="1907" spans="40:45" x14ac:dyDescent="0.25">
      <c r="AN1907" s="27"/>
      <c r="AO1907" s="27"/>
      <c r="AP1907" s="27"/>
      <c r="AQ1907" s="27"/>
      <c r="AR1907" s="27"/>
      <c r="AS1907" s="27"/>
    </row>
    <row r="1908" spans="40:45" x14ac:dyDescent="0.25">
      <c r="AN1908" s="27"/>
      <c r="AO1908" s="27"/>
      <c r="AP1908" s="27"/>
      <c r="AQ1908" s="27"/>
      <c r="AR1908" s="27"/>
      <c r="AS1908" s="27"/>
    </row>
    <row r="1909" spans="40:45" x14ac:dyDescent="0.25">
      <c r="AN1909" s="27"/>
      <c r="AO1909" s="27"/>
      <c r="AP1909" s="27"/>
      <c r="AQ1909" s="27"/>
      <c r="AR1909" s="27"/>
      <c r="AS1909" s="27"/>
    </row>
    <row r="1910" spans="40:45" x14ac:dyDescent="0.25">
      <c r="AN1910" s="27"/>
      <c r="AO1910" s="27"/>
      <c r="AP1910" s="27"/>
      <c r="AQ1910" s="27"/>
      <c r="AR1910" s="27"/>
      <c r="AS1910" s="27"/>
    </row>
    <row r="1911" spans="40:45" x14ac:dyDescent="0.25">
      <c r="AN1911" s="27"/>
      <c r="AO1911" s="27"/>
      <c r="AP1911" s="27"/>
      <c r="AQ1911" s="27"/>
      <c r="AR1911" s="27"/>
      <c r="AS1911" s="27"/>
    </row>
    <row r="1912" spans="40:45" x14ac:dyDescent="0.25">
      <c r="AN1912" s="27"/>
      <c r="AO1912" s="27"/>
      <c r="AP1912" s="27"/>
      <c r="AQ1912" s="27"/>
      <c r="AR1912" s="27"/>
      <c r="AS1912" s="27"/>
    </row>
    <row r="1913" spans="40:45" x14ac:dyDescent="0.25">
      <c r="AN1913" s="27"/>
      <c r="AO1913" s="27"/>
      <c r="AP1913" s="27"/>
      <c r="AQ1913" s="27"/>
      <c r="AR1913" s="27"/>
      <c r="AS1913" s="27"/>
    </row>
    <row r="1914" spans="40:45" x14ac:dyDescent="0.25">
      <c r="AN1914" s="27"/>
      <c r="AO1914" s="27"/>
      <c r="AP1914" s="27"/>
      <c r="AQ1914" s="27"/>
      <c r="AR1914" s="27"/>
      <c r="AS1914" s="27"/>
    </row>
    <row r="1915" spans="40:45" x14ac:dyDescent="0.25">
      <c r="AN1915" s="27"/>
      <c r="AO1915" s="27"/>
      <c r="AP1915" s="27"/>
      <c r="AQ1915" s="27"/>
      <c r="AR1915" s="27"/>
      <c r="AS1915" s="27"/>
    </row>
    <row r="1916" spans="40:45" x14ac:dyDescent="0.25">
      <c r="AN1916" s="27"/>
      <c r="AO1916" s="27"/>
      <c r="AP1916" s="27"/>
      <c r="AQ1916" s="27"/>
      <c r="AR1916" s="27"/>
      <c r="AS1916" s="27"/>
    </row>
    <row r="1917" spans="40:45" x14ac:dyDescent="0.25">
      <c r="AN1917" s="27"/>
      <c r="AO1917" s="27"/>
      <c r="AP1917" s="27"/>
      <c r="AQ1917" s="27"/>
      <c r="AR1917" s="27"/>
      <c r="AS1917" s="27"/>
    </row>
    <row r="1918" spans="40:45" x14ac:dyDescent="0.25">
      <c r="AN1918" s="27"/>
      <c r="AO1918" s="27"/>
      <c r="AP1918" s="27"/>
      <c r="AQ1918" s="27"/>
      <c r="AR1918" s="27"/>
      <c r="AS1918" s="27"/>
    </row>
    <row r="1919" spans="40:45" x14ac:dyDescent="0.25">
      <c r="AN1919" s="27"/>
      <c r="AO1919" s="27"/>
      <c r="AP1919" s="27"/>
      <c r="AQ1919" s="27"/>
      <c r="AR1919" s="27"/>
      <c r="AS1919" s="27"/>
    </row>
    <row r="1920" spans="40:45" x14ac:dyDescent="0.25">
      <c r="AN1920" s="27"/>
      <c r="AO1920" s="27"/>
      <c r="AP1920" s="27"/>
      <c r="AQ1920" s="27"/>
      <c r="AR1920" s="27"/>
      <c r="AS1920" s="27"/>
    </row>
    <row r="1921" spans="40:45" x14ac:dyDescent="0.25">
      <c r="AN1921" s="27"/>
      <c r="AO1921" s="27"/>
      <c r="AP1921" s="27"/>
      <c r="AQ1921" s="27"/>
      <c r="AR1921" s="27"/>
      <c r="AS1921" s="27"/>
    </row>
    <row r="1922" spans="40:45" x14ac:dyDescent="0.25">
      <c r="AN1922" s="27"/>
      <c r="AO1922" s="27"/>
      <c r="AP1922" s="27"/>
      <c r="AQ1922" s="27"/>
      <c r="AR1922" s="27"/>
      <c r="AS1922" s="27"/>
    </row>
    <row r="1923" spans="40:45" x14ac:dyDescent="0.25">
      <c r="AN1923" s="27"/>
      <c r="AO1923" s="27"/>
      <c r="AP1923" s="27"/>
      <c r="AQ1923" s="27"/>
      <c r="AR1923" s="27"/>
      <c r="AS1923" s="27"/>
    </row>
    <row r="1924" spans="40:45" x14ac:dyDescent="0.25">
      <c r="AN1924" s="27"/>
      <c r="AO1924" s="27"/>
      <c r="AP1924" s="27"/>
      <c r="AQ1924" s="27"/>
      <c r="AR1924" s="27"/>
      <c r="AS1924" s="27"/>
    </row>
    <row r="1925" spans="40:45" x14ac:dyDescent="0.25">
      <c r="AN1925" s="27"/>
      <c r="AO1925" s="27"/>
      <c r="AP1925" s="27"/>
      <c r="AQ1925" s="27"/>
      <c r="AR1925" s="27"/>
      <c r="AS1925" s="27"/>
    </row>
    <row r="1926" spans="40:45" x14ac:dyDescent="0.25">
      <c r="AN1926" s="27"/>
      <c r="AO1926" s="27"/>
      <c r="AP1926" s="27"/>
      <c r="AQ1926" s="27"/>
      <c r="AR1926" s="27"/>
      <c r="AS1926" s="27"/>
    </row>
    <row r="1927" spans="40:45" x14ac:dyDescent="0.25">
      <c r="AN1927" s="27"/>
      <c r="AO1927" s="27"/>
      <c r="AP1927" s="27"/>
      <c r="AQ1927" s="27"/>
      <c r="AR1927" s="27"/>
      <c r="AS1927" s="27"/>
    </row>
    <row r="1928" spans="40:45" x14ac:dyDescent="0.25">
      <c r="AN1928" s="27"/>
      <c r="AO1928" s="27"/>
      <c r="AP1928" s="27"/>
      <c r="AQ1928" s="27"/>
      <c r="AR1928" s="27"/>
      <c r="AS1928" s="27"/>
    </row>
    <row r="1929" spans="40:45" x14ac:dyDescent="0.25">
      <c r="AN1929" s="27"/>
      <c r="AO1929" s="27"/>
      <c r="AP1929" s="27"/>
      <c r="AQ1929" s="27"/>
      <c r="AR1929" s="27"/>
      <c r="AS1929" s="27"/>
    </row>
    <row r="1930" spans="40:45" x14ac:dyDescent="0.25">
      <c r="AN1930" s="27"/>
      <c r="AO1930" s="27"/>
      <c r="AP1930" s="27"/>
      <c r="AQ1930" s="27"/>
      <c r="AR1930" s="27"/>
      <c r="AS1930" s="27"/>
    </row>
    <row r="1931" spans="40:45" x14ac:dyDescent="0.25">
      <c r="AN1931" s="27"/>
      <c r="AO1931" s="27"/>
      <c r="AP1931" s="27"/>
      <c r="AQ1931" s="27"/>
      <c r="AR1931" s="27"/>
      <c r="AS1931" s="27"/>
    </row>
    <row r="1932" spans="40:45" x14ac:dyDescent="0.25">
      <c r="AN1932" s="27"/>
      <c r="AO1932" s="27"/>
      <c r="AP1932" s="27"/>
      <c r="AQ1932" s="27"/>
      <c r="AR1932" s="27"/>
      <c r="AS1932" s="27"/>
    </row>
    <row r="1933" spans="40:45" x14ac:dyDescent="0.25">
      <c r="AN1933" s="27"/>
      <c r="AO1933" s="27"/>
      <c r="AP1933" s="27"/>
      <c r="AQ1933" s="27"/>
      <c r="AR1933" s="27"/>
      <c r="AS1933" s="27"/>
    </row>
    <row r="1934" spans="40:45" x14ac:dyDescent="0.25">
      <c r="AN1934" s="27"/>
      <c r="AO1934" s="27"/>
      <c r="AP1934" s="27"/>
      <c r="AQ1934" s="27"/>
      <c r="AR1934" s="27"/>
      <c r="AS1934" s="27"/>
    </row>
    <row r="1935" spans="40:45" x14ac:dyDescent="0.25">
      <c r="AN1935" s="27"/>
      <c r="AO1935" s="27"/>
      <c r="AP1935" s="27"/>
      <c r="AQ1935" s="27"/>
      <c r="AR1935" s="27"/>
      <c r="AS1935" s="27"/>
    </row>
    <row r="1936" spans="40:45" x14ac:dyDescent="0.25">
      <c r="AN1936" s="27"/>
      <c r="AO1936" s="27"/>
      <c r="AP1936" s="27"/>
      <c r="AQ1936" s="27"/>
      <c r="AR1936" s="27"/>
      <c r="AS1936" s="27"/>
    </row>
    <row r="1937" spans="40:45" x14ac:dyDescent="0.25">
      <c r="AN1937" s="27"/>
      <c r="AO1937" s="27"/>
      <c r="AP1937" s="27"/>
      <c r="AQ1937" s="27"/>
      <c r="AR1937" s="27"/>
      <c r="AS1937" s="27"/>
    </row>
    <row r="1938" spans="40:45" x14ac:dyDescent="0.25">
      <c r="AN1938" s="27"/>
      <c r="AO1938" s="27"/>
      <c r="AP1938" s="27"/>
      <c r="AQ1938" s="27"/>
      <c r="AR1938" s="27"/>
      <c r="AS1938" s="27"/>
    </row>
    <row r="1939" spans="40:45" x14ac:dyDescent="0.25">
      <c r="AN1939" s="27"/>
      <c r="AO1939" s="27"/>
      <c r="AP1939" s="27"/>
      <c r="AQ1939" s="27"/>
      <c r="AR1939" s="27"/>
      <c r="AS1939" s="27"/>
    </row>
    <row r="1940" spans="40:45" x14ac:dyDescent="0.25">
      <c r="AN1940" s="27"/>
      <c r="AO1940" s="27"/>
      <c r="AP1940" s="27"/>
      <c r="AQ1940" s="27"/>
      <c r="AR1940" s="27"/>
      <c r="AS1940" s="27"/>
    </row>
    <row r="1941" spans="40:45" x14ac:dyDescent="0.25">
      <c r="AN1941" s="27"/>
      <c r="AO1941" s="27"/>
      <c r="AP1941" s="27"/>
      <c r="AQ1941" s="27"/>
      <c r="AR1941" s="27"/>
      <c r="AS1941" s="27"/>
    </row>
    <row r="1942" spans="40:45" x14ac:dyDescent="0.25">
      <c r="AN1942" s="27"/>
      <c r="AO1942" s="27"/>
      <c r="AP1942" s="27"/>
      <c r="AQ1942" s="27"/>
      <c r="AR1942" s="27"/>
      <c r="AS1942" s="27"/>
    </row>
    <row r="1943" spans="40:45" x14ac:dyDescent="0.25">
      <c r="AN1943" s="27"/>
      <c r="AO1943" s="27"/>
      <c r="AP1943" s="27"/>
      <c r="AQ1943" s="27"/>
      <c r="AR1943" s="27"/>
      <c r="AS1943" s="27"/>
    </row>
    <row r="1944" spans="40:45" x14ac:dyDescent="0.25">
      <c r="AN1944" s="27"/>
      <c r="AO1944" s="27"/>
      <c r="AP1944" s="27"/>
      <c r="AQ1944" s="27"/>
      <c r="AR1944" s="27"/>
      <c r="AS1944" s="27"/>
    </row>
    <row r="1945" spans="40:45" x14ac:dyDescent="0.25">
      <c r="AN1945" s="27"/>
      <c r="AO1945" s="27"/>
      <c r="AP1945" s="27"/>
      <c r="AQ1945" s="27"/>
      <c r="AR1945" s="27"/>
      <c r="AS1945" s="27"/>
    </row>
    <row r="1946" spans="40:45" x14ac:dyDescent="0.25">
      <c r="AN1946" s="27"/>
      <c r="AO1946" s="27"/>
      <c r="AP1946" s="27"/>
      <c r="AQ1946" s="27"/>
      <c r="AR1946" s="27"/>
      <c r="AS1946" s="27"/>
    </row>
    <row r="1947" spans="40:45" x14ac:dyDescent="0.25">
      <c r="AN1947" s="27"/>
      <c r="AO1947" s="27"/>
      <c r="AP1947" s="27"/>
      <c r="AQ1947" s="27"/>
      <c r="AR1947" s="27"/>
      <c r="AS1947" s="27"/>
    </row>
    <row r="1948" spans="40:45" x14ac:dyDescent="0.25">
      <c r="AN1948" s="27"/>
      <c r="AO1948" s="27"/>
      <c r="AP1948" s="27"/>
      <c r="AQ1948" s="27"/>
      <c r="AR1948" s="27"/>
      <c r="AS1948" s="27"/>
    </row>
    <row r="1949" spans="40:45" x14ac:dyDescent="0.25">
      <c r="AN1949" s="27"/>
      <c r="AO1949" s="27"/>
      <c r="AP1949" s="27"/>
      <c r="AQ1949" s="27"/>
      <c r="AR1949" s="27"/>
      <c r="AS1949" s="27"/>
    </row>
    <row r="1950" spans="40:45" x14ac:dyDescent="0.25">
      <c r="AN1950" s="27"/>
      <c r="AO1950" s="27"/>
      <c r="AP1950" s="27"/>
      <c r="AQ1950" s="27"/>
      <c r="AR1950" s="27"/>
      <c r="AS1950" s="27"/>
    </row>
    <row r="1951" spans="40:45" x14ac:dyDescent="0.25">
      <c r="AN1951" s="27"/>
      <c r="AO1951" s="27"/>
      <c r="AP1951" s="27"/>
      <c r="AQ1951" s="27"/>
      <c r="AR1951" s="27"/>
      <c r="AS1951" s="27"/>
    </row>
    <row r="1952" spans="40:45" x14ac:dyDescent="0.25">
      <c r="AN1952" s="27"/>
      <c r="AO1952" s="27"/>
      <c r="AP1952" s="27"/>
      <c r="AQ1952" s="27"/>
      <c r="AR1952" s="27"/>
      <c r="AS1952" s="27"/>
    </row>
    <row r="1953" spans="40:45" x14ac:dyDescent="0.25">
      <c r="AN1953" s="27"/>
      <c r="AO1953" s="27"/>
      <c r="AP1953" s="27"/>
      <c r="AQ1953" s="27"/>
      <c r="AR1953" s="27"/>
      <c r="AS1953" s="27"/>
    </row>
    <row r="1954" spans="40:45" x14ac:dyDescent="0.25">
      <c r="AN1954" s="27"/>
      <c r="AO1954" s="27"/>
      <c r="AP1954" s="27"/>
      <c r="AQ1954" s="27"/>
      <c r="AR1954" s="27"/>
      <c r="AS1954" s="27"/>
    </row>
    <row r="1955" spans="40:45" x14ac:dyDescent="0.25">
      <c r="AN1955" s="27"/>
      <c r="AO1955" s="27"/>
      <c r="AP1955" s="27"/>
      <c r="AQ1955" s="27"/>
      <c r="AR1955" s="27"/>
      <c r="AS1955" s="27"/>
    </row>
    <row r="1956" spans="40:45" x14ac:dyDescent="0.25">
      <c r="AN1956" s="27"/>
      <c r="AO1956" s="27"/>
      <c r="AP1956" s="27"/>
      <c r="AQ1956" s="27"/>
      <c r="AR1956" s="27"/>
      <c r="AS1956" s="27"/>
    </row>
    <row r="1957" spans="40:45" x14ac:dyDescent="0.25">
      <c r="AN1957" s="27"/>
      <c r="AO1957" s="27"/>
      <c r="AP1957" s="27"/>
      <c r="AQ1957" s="27"/>
      <c r="AR1957" s="27"/>
      <c r="AS1957" s="27"/>
    </row>
    <row r="1958" spans="40:45" x14ac:dyDescent="0.25">
      <c r="AN1958" s="27"/>
      <c r="AO1958" s="27"/>
      <c r="AP1958" s="27"/>
      <c r="AQ1958" s="27"/>
      <c r="AR1958" s="27"/>
      <c r="AS1958" s="27"/>
    </row>
    <row r="1959" spans="40:45" x14ac:dyDescent="0.25">
      <c r="AN1959" s="27"/>
      <c r="AO1959" s="27"/>
      <c r="AP1959" s="27"/>
      <c r="AQ1959" s="27"/>
      <c r="AR1959" s="27"/>
      <c r="AS1959" s="27"/>
    </row>
    <row r="1960" spans="40:45" x14ac:dyDescent="0.25">
      <c r="AN1960" s="27"/>
      <c r="AO1960" s="27"/>
      <c r="AP1960" s="27"/>
      <c r="AQ1960" s="27"/>
      <c r="AR1960" s="27"/>
      <c r="AS1960" s="27"/>
    </row>
    <row r="1961" spans="40:45" x14ac:dyDescent="0.25">
      <c r="AN1961" s="27"/>
      <c r="AO1961" s="27"/>
      <c r="AP1961" s="27"/>
      <c r="AQ1961" s="27"/>
      <c r="AR1961" s="27"/>
      <c r="AS1961" s="27"/>
    </row>
    <row r="1962" spans="40:45" x14ac:dyDescent="0.25">
      <c r="AN1962" s="27"/>
      <c r="AO1962" s="27"/>
      <c r="AP1962" s="27"/>
      <c r="AQ1962" s="27"/>
      <c r="AR1962" s="27"/>
      <c r="AS1962" s="27"/>
    </row>
    <row r="1963" spans="40:45" x14ac:dyDescent="0.25">
      <c r="AN1963" s="27"/>
      <c r="AO1963" s="27"/>
      <c r="AP1963" s="27"/>
      <c r="AQ1963" s="27"/>
      <c r="AR1963" s="27"/>
      <c r="AS1963" s="27"/>
    </row>
    <row r="1964" spans="40:45" x14ac:dyDescent="0.25">
      <c r="AN1964" s="27"/>
      <c r="AO1964" s="27"/>
      <c r="AP1964" s="27"/>
      <c r="AQ1964" s="27"/>
      <c r="AR1964" s="27"/>
      <c r="AS1964" s="27"/>
    </row>
    <row r="1965" spans="40:45" x14ac:dyDescent="0.25">
      <c r="AN1965" s="27"/>
      <c r="AO1965" s="27"/>
      <c r="AP1965" s="27"/>
      <c r="AQ1965" s="27"/>
      <c r="AR1965" s="27"/>
      <c r="AS1965" s="27"/>
    </row>
    <row r="1966" spans="40:45" x14ac:dyDescent="0.25">
      <c r="AN1966" s="27"/>
      <c r="AO1966" s="27"/>
      <c r="AP1966" s="27"/>
      <c r="AQ1966" s="27"/>
      <c r="AR1966" s="27"/>
      <c r="AS1966" s="27"/>
    </row>
    <row r="1967" spans="40:45" x14ac:dyDescent="0.25">
      <c r="AN1967" s="27"/>
      <c r="AO1967" s="27"/>
      <c r="AP1967" s="27"/>
      <c r="AQ1967" s="27"/>
      <c r="AR1967" s="27"/>
      <c r="AS1967" s="27"/>
    </row>
    <row r="1968" spans="40:45" x14ac:dyDescent="0.25">
      <c r="AN1968" s="27"/>
      <c r="AO1968" s="27"/>
      <c r="AP1968" s="27"/>
      <c r="AQ1968" s="27"/>
      <c r="AR1968" s="27"/>
      <c r="AS1968" s="27"/>
    </row>
    <row r="1969" spans="40:45" x14ac:dyDescent="0.25">
      <c r="AN1969" s="27"/>
      <c r="AO1969" s="27"/>
      <c r="AP1969" s="27"/>
      <c r="AQ1969" s="27"/>
      <c r="AR1969" s="27"/>
      <c r="AS1969" s="27"/>
    </row>
    <row r="1970" spans="40:45" x14ac:dyDescent="0.25">
      <c r="AN1970" s="27"/>
      <c r="AO1970" s="27"/>
      <c r="AP1970" s="27"/>
      <c r="AQ1970" s="27"/>
      <c r="AR1970" s="27"/>
      <c r="AS1970" s="27"/>
    </row>
    <row r="1971" spans="40:45" x14ac:dyDescent="0.25">
      <c r="AN1971" s="27"/>
      <c r="AO1971" s="27"/>
      <c r="AP1971" s="27"/>
      <c r="AQ1971" s="27"/>
      <c r="AR1971" s="27"/>
      <c r="AS1971" s="27"/>
    </row>
    <row r="1972" spans="40:45" x14ac:dyDescent="0.25">
      <c r="AN1972" s="27"/>
      <c r="AO1972" s="27"/>
      <c r="AP1972" s="27"/>
      <c r="AQ1972" s="27"/>
      <c r="AR1972" s="27"/>
      <c r="AS1972" s="27"/>
    </row>
    <row r="1973" spans="40:45" x14ac:dyDescent="0.25">
      <c r="AN1973" s="27"/>
      <c r="AO1973" s="27"/>
      <c r="AP1973" s="27"/>
      <c r="AQ1973" s="27"/>
      <c r="AR1973" s="27"/>
      <c r="AS1973" s="27"/>
    </row>
    <row r="1974" spans="40:45" x14ac:dyDescent="0.25">
      <c r="AN1974" s="27"/>
      <c r="AO1974" s="27"/>
      <c r="AP1974" s="27"/>
      <c r="AQ1974" s="27"/>
      <c r="AR1974" s="27"/>
      <c r="AS1974" s="27"/>
    </row>
    <row r="1975" spans="40:45" x14ac:dyDescent="0.25">
      <c r="AN1975" s="27"/>
      <c r="AO1975" s="27"/>
      <c r="AP1975" s="27"/>
      <c r="AQ1975" s="27"/>
      <c r="AR1975" s="27"/>
      <c r="AS1975" s="27"/>
    </row>
    <row r="1976" spans="40:45" x14ac:dyDescent="0.25">
      <c r="AN1976" s="27"/>
      <c r="AO1976" s="27"/>
      <c r="AP1976" s="27"/>
      <c r="AQ1976" s="27"/>
      <c r="AR1976" s="27"/>
      <c r="AS1976" s="27"/>
    </row>
    <row r="1977" spans="40:45" x14ac:dyDescent="0.25">
      <c r="AN1977" s="27"/>
      <c r="AO1977" s="27"/>
      <c r="AP1977" s="27"/>
      <c r="AQ1977" s="27"/>
      <c r="AR1977" s="27"/>
      <c r="AS1977" s="27"/>
    </row>
    <row r="1978" spans="40:45" x14ac:dyDescent="0.25">
      <c r="AN1978" s="27"/>
      <c r="AO1978" s="27"/>
      <c r="AP1978" s="27"/>
      <c r="AQ1978" s="27"/>
      <c r="AR1978" s="27"/>
      <c r="AS1978" s="27"/>
    </row>
    <row r="1979" spans="40:45" x14ac:dyDescent="0.25">
      <c r="AN1979" s="27"/>
      <c r="AO1979" s="27"/>
      <c r="AP1979" s="27"/>
      <c r="AQ1979" s="27"/>
      <c r="AR1979" s="27"/>
      <c r="AS1979" s="27"/>
    </row>
    <row r="1980" spans="40:45" x14ac:dyDescent="0.25">
      <c r="AN1980" s="27"/>
      <c r="AO1980" s="27"/>
      <c r="AP1980" s="27"/>
      <c r="AQ1980" s="27"/>
      <c r="AR1980" s="27"/>
      <c r="AS1980" s="27"/>
    </row>
    <row r="1981" spans="40:45" x14ac:dyDescent="0.25">
      <c r="AN1981" s="27"/>
      <c r="AO1981" s="27"/>
      <c r="AP1981" s="27"/>
      <c r="AQ1981" s="27"/>
      <c r="AR1981" s="27"/>
      <c r="AS1981" s="27"/>
    </row>
    <row r="1982" spans="40:45" x14ac:dyDescent="0.25">
      <c r="AN1982" s="27"/>
      <c r="AO1982" s="27"/>
      <c r="AP1982" s="27"/>
      <c r="AQ1982" s="27"/>
      <c r="AR1982" s="27"/>
      <c r="AS1982" s="27"/>
    </row>
    <row r="1983" spans="40:45" x14ac:dyDescent="0.25">
      <c r="AN1983" s="27"/>
      <c r="AO1983" s="27"/>
      <c r="AP1983" s="27"/>
      <c r="AQ1983" s="27"/>
      <c r="AR1983" s="27"/>
      <c r="AS1983" s="27"/>
    </row>
    <row r="1984" spans="40:45" x14ac:dyDescent="0.25">
      <c r="AN1984" s="27"/>
      <c r="AO1984" s="27"/>
      <c r="AP1984" s="27"/>
      <c r="AQ1984" s="27"/>
      <c r="AR1984" s="27"/>
      <c r="AS1984" s="27"/>
    </row>
    <row r="1985" spans="40:45" x14ac:dyDescent="0.25">
      <c r="AN1985" s="27"/>
      <c r="AO1985" s="27"/>
      <c r="AP1985" s="27"/>
      <c r="AQ1985" s="27"/>
      <c r="AR1985" s="27"/>
      <c r="AS1985" s="27"/>
    </row>
    <row r="1986" spans="40:45" x14ac:dyDescent="0.25">
      <c r="AN1986" s="27"/>
      <c r="AO1986" s="27"/>
      <c r="AP1986" s="27"/>
      <c r="AQ1986" s="27"/>
      <c r="AR1986" s="27"/>
      <c r="AS1986" s="27"/>
    </row>
    <row r="1987" spans="40:45" x14ac:dyDescent="0.25">
      <c r="AN1987" s="27"/>
      <c r="AO1987" s="27"/>
      <c r="AP1987" s="27"/>
      <c r="AQ1987" s="27"/>
      <c r="AR1987" s="27"/>
      <c r="AS1987" s="27"/>
    </row>
    <row r="1988" spans="40:45" x14ac:dyDescent="0.25">
      <c r="AN1988" s="27"/>
      <c r="AO1988" s="27"/>
      <c r="AP1988" s="27"/>
      <c r="AQ1988" s="27"/>
      <c r="AR1988" s="27"/>
      <c r="AS1988" s="27"/>
    </row>
    <row r="1989" spans="40:45" x14ac:dyDescent="0.25">
      <c r="AN1989" s="27"/>
      <c r="AO1989" s="27"/>
      <c r="AP1989" s="27"/>
      <c r="AQ1989" s="27"/>
      <c r="AR1989" s="27"/>
      <c r="AS1989" s="27"/>
    </row>
    <row r="1990" spans="40:45" x14ac:dyDescent="0.25">
      <c r="AN1990" s="27"/>
      <c r="AO1990" s="27"/>
      <c r="AP1990" s="27"/>
      <c r="AQ1990" s="27"/>
      <c r="AR1990" s="27"/>
      <c r="AS1990" s="27"/>
    </row>
    <row r="1991" spans="40:45" x14ac:dyDescent="0.25">
      <c r="AN1991" s="27"/>
      <c r="AO1991" s="27"/>
      <c r="AP1991" s="27"/>
      <c r="AQ1991" s="27"/>
      <c r="AR1991" s="27"/>
      <c r="AS1991" s="27"/>
    </row>
    <row r="1992" spans="40:45" x14ac:dyDescent="0.25">
      <c r="AN1992" s="27"/>
      <c r="AO1992" s="27"/>
      <c r="AP1992" s="27"/>
      <c r="AQ1992" s="27"/>
      <c r="AR1992" s="27"/>
      <c r="AS1992" s="27"/>
    </row>
    <row r="1993" spans="40:45" x14ac:dyDescent="0.25">
      <c r="AN1993" s="27"/>
      <c r="AO1993" s="27"/>
      <c r="AP1993" s="27"/>
      <c r="AQ1993" s="27"/>
      <c r="AR1993" s="27"/>
      <c r="AS1993" s="27"/>
    </row>
    <row r="1994" spans="40:45" x14ac:dyDescent="0.25">
      <c r="AN1994" s="27"/>
      <c r="AO1994" s="27"/>
      <c r="AP1994" s="27"/>
      <c r="AQ1994" s="27"/>
      <c r="AR1994" s="27"/>
      <c r="AS1994" s="27"/>
    </row>
    <row r="1995" spans="40:45" x14ac:dyDescent="0.25">
      <c r="AN1995" s="27"/>
      <c r="AO1995" s="27"/>
      <c r="AP1995" s="27"/>
      <c r="AQ1995" s="27"/>
      <c r="AR1995" s="27"/>
      <c r="AS1995" s="27"/>
    </row>
    <row r="1996" spans="40:45" x14ac:dyDescent="0.25">
      <c r="AN1996" s="27"/>
      <c r="AO1996" s="27"/>
      <c r="AP1996" s="27"/>
      <c r="AQ1996" s="27"/>
      <c r="AR1996" s="27"/>
      <c r="AS1996" s="27"/>
    </row>
    <row r="1997" spans="40:45" x14ac:dyDescent="0.25">
      <c r="AN1997" s="27"/>
      <c r="AO1997" s="27"/>
      <c r="AP1997" s="27"/>
      <c r="AQ1997" s="27"/>
      <c r="AR1997" s="27"/>
      <c r="AS1997" s="27"/>
    </row>
    <row r="1998" spans="40:45" x14ac:dyDescent="0.25">
      <c r="AN1998" s="27"/>
      <c r="AO1998" s="27"/>
      <c r="AP1998" s="27"/>
      <c r="AQ1998" s="27"/>
      <c r="AR1998" s="27"/>
      <c r="AS1998" s="27"/>
    </row>
    <row r="1999" spans="40:45" x14ac:dyDescent="0.25">
      <c r="AN1999" s="27"/>
      <c r="AO1999" s="27"/>
      <c r="AP1999" s="27"/>
      <c r="AQ1999" s="27"/>
      <c r="AR1999" s="27"/>
      <c r="AS1999" s="27"/>
    </row>
    <row r="2000" spans="40:45" x14ac:dyDescent="0.25">
      <c r="AN2000" s="27"/>
      <c r="AO2000" s="27"/>
      <c r="AP2000" s="27"/>
      <c r="AQ2000" s="27"/>
      <c r="AR2000" s="27"/>
      <c r="AS2000" s="27"/>
    </row>
    <row r="2001" spans="40:45" x14ac:dyDescent="0.25">
      <c r="AN2001" s="27"/>
      <c r="AO2001" s="27"/>
      <c r="AP2001" s="27"/>
      <c r="AQ2001" s="27"/>
      <c r="AR2001" s="27"/>
      <c r="AS2001" s="27"/>
    </row>
    <row r="2002" spans="40:45" x14ac:dyDescent="0.25">
      <c r="AN2002" s="27"/>
      <c r="AO2002" s="27"/>
      <c r="AP2002" s="27"/>
      <c r="AQ2002" s="27"/>
      <c r="AR2002" s="27"/>
      <c r="AS2002" s="27"/>
    </row>
    <row r="2003" spans="40:45" x14ac:dyDescent="0.25">
      <c r="AN2003" s="27"/>
      <c r="AO2003" s="27"/>
      <c r="AP2003" s="27"/>
      <c r="AQ2003" s="27"/>
      <c r="AR2003" s="27"/>
      <c r="AS2003" s="27"/>
    </row>
    <row r="2004" spans="40:45" x14ac:dyDescent="0.25">
      <c r="AN2004" s="27"/>
      <c r="AO2004" s="27"/>
      <c r="AP2004" s="27"/>
      <c r="AQ2004" s="27"/>
      <c r="AR2004" s="27"/>
      <c r="AS2004" s="27"/>
    </row>
    <row r="2005" spans="40:45" x14ac:dyDescent="0.25">
      <c r="AN2005" s="27"/>
      <c r="AO2005" s="27"/>
      <c r="AP2005" s="27"/>
      <c r="AQ2005" s="27"/>
      <c r="AR2005" s="27"/>
      <c r="AS2005" s="27"/>
    </row>
    <row r="2006" spans="40:45" x14ac:dyDescent="0.25">
      <c r="AN2006" s="27"/>
      <c r="AO2006" s="27"/>
      <c r="AP2006" s="27"/>
      <c r="AQ2006" s="27"/>
      <c r="AR2006" s="27"/>
      <c r="AS2006" s="27"/>
    </row>
    <row r="2007" spans="40:45" x14ac:dyDescent="0.25">
      <c r="AN2007" s="27"/>
      <c r="AO2007" s="27"/>
      <c r="AP2007" s="27"/>
      <c r="AQ2007" s="27"/>
      <c r="AR2007" s="27"/>
      <c r="AS2007" s="27"/>
    </row>
    <row r="2008" spans="40:45" x14ac:dyDescent="0.25">
      <c r="AN2008" s="27"/>
      <c r="AO2008" s="27"/>
      <c r="AP2008" s="27"/>
      <c r="AQ2008" s="27"/>
      <c r="AR2008" s="27"/>
      <c r="AS2008" s="27"/>
    </row>
    <row r="2009" spans="40:45" x14ac:dyDescent="0.25">
      <c r="AN2009" s="27"/>
      <c r="AO2009" s="27"/>
      <c r="AP2009" s="27"/>
      <c r="AQ2009" s="27"/>
      <c r="AR2009" s="27"/>
      <c r="AS2009" s="27"/>
    </row>
    <row r="2010" spans="40:45" x14ac:dyDescent="0.25">
      <c r="AN2010" s="27"/>
      <c r="AO2010" s="27"/>
      <c r="AP2010" s="27"/>
      <c r="AQ2010" s="27"/>
      <c r="AR2010" s="27"/>
      <c r="AS2010" s="27"/>
    </row>
    <row r="2011" spans="40:45" x14ac:dyDescent="0.25">
      <c r="AN2011" s="27"/>
      <c r="AO2011" s="27"/>
      <c r="AP2011" s="27"/>
      <c r="AQ2011" s="27"/>
      <c r="AR2011" s="27"/>
      <c r="AS2011" s="27"/>
    </row>
    <row r="2012" spans="40:45" x14ac:dyDescent="0.25">
      <c r="AN2012" s="27"/>
      <c r="AO2012" s="27"/>
      <c r="AP2012" s="27"/>
      <c r="AQ2012" s="27"/>
      <c r="AR2012" s="27"/>
      <c r="AS2012" s="27"/>
    </row>
    <row r="2013" spans="40:45" x14ac:dyDescent="0.25">
      <c r="AN2013" s="27"/>
      <c r="AO2013" s="27"/>
      <c r="AP2013" s="27"/>
      <c r="AQ2013" s="27"/>
      <c r="AR2013" s="27"/>
      <c r="AS2013" s="27"/>
    </row>
    <row r="2014" spans="40:45" x14ac:dyDescent="0.25">
      <c r="AN2014" s="27"/>
      <c r="AO2014" s="27"/>
      <c r="AP2014" s="27"/>
      <c r="AQ2014" s="27"/>
      <c r="AR2014" s="27"/>
      <c r="AS2014" s="27"/>
    </row>
    <row r="2015" spans="40:45" x14ac:dyDescent="0.25">
      <c r="AN2015" s="27"/>
      <c r="AO2015" s="27"/>
      <c r="AP2015" s="27"/>
      <c r="AQ2015" s="27"/>
      <c r="AR2015" s="27"/>
      <c r="AS2015" s="27"/>
    </row>
    <row r="2016" spans="40:45" x14ac:dyDescent="0.25">
      <c r="AN2016" s="27"/>
      <c r="AO2016" s="27"/>
      <c r="AP2016" s="27"/>
      <c r="AQ2016" s="27"/>
      <c r="AR2016" s="27"/>
      <c r="AS2016" s="27"/>
    </row>
    <row r="2017" spans="40:45" x14ac:dyDescent="0.25">
      <c r="AN2017" s="27"/>
      <c r="AO2017" s="27"/>
      <c r="AP2017" s="27"/>
      <c r="AQ2017" s="27"/>
      <c r="AR2017" s="27"/>
      <c r="AS2017" s="27"/>
    </row>
    <row r="2018" spans="40:45" x14ac:dyDescent="0.25">
      <c r="AN2018" s="27"/>
      <c r="AO2018" s="27"/>
      <c r="AP2018" s="27"/>
      <c r="AQ2018" s="27"/>
      <c r="AR2018" s="27"/>
      <c r="AS2018" s="27"/>
    </row>
    <row r="2019" spans="40:45" x14ac:dyDescent="0.25">
      <c r="AN2019" s="27"/>
      <c r="AO2019" s="27"/>
      <c r="AP2019" s="27"/>
      <c r="AQ2019" s="27"/>
      <c r="AR2019" s="27"/>
      <c r="AS2019" s="27"/>
    </row>
    <row r="2020" spans="40:45" x14ac:dyDescent="0.25">
      <c r="AN2020" s="27"/>
      <c r="AO2020" s="27"/>
      <c r="AP2020" s="27"/>
      <c r="AQ2020" s="27"/>
      <c r="AR2020" s="27"/>
      <c r="AS2020" s="27"/>
    </row>
    <row r="2021" spans="40:45" x14ac:dyDescent="0.25">
      <c r="AN2021" s="27"/>
      <c r="AO2021" s="27"/>
      <c r="AP2021" s="27"/>
      <c r="AQ2021" s="27"/>
      <c r="AR2021" s="27"/>
      <c r="AS2021" s="27"/>
    </row>
    <row r="2022" spans="40:45" x14ac:dyDescent="0.25">
      <c r="AN2022" s="27"/>
      <c r="AO2022" s="27"/>
      <c r="AP2022" s="27"/>
      <c r="AQ2022" s="27"/>
      <c r="AR2022" s="27"/>
      <c r="AS2022" s="27"/>
    </row>
    <row r="2023" spans="40:45" x14ac:dyDescent="0.25">
      <c r="AN2023" s="27"/>
      <c r="AO2023" s="27"/>
      <c r="AP2023" s="27"/>
      <c r="AQ2023" s="27"/>
      <c r="AR2023" s="27"/>
      <c r="AS2023" s="27"/>
    </row>
    <row r="2024" spans="40:45" x14ac:dyDescent="0.25">
      <c r="AN2024" s="27"/>
      <c r="AO2024" s="27"/>
      <c r="AP2024" s="27"/>
      <c r="AQ2024" s="27"/>
      <c r="AR2024" s="27"/>
      <c r="AS2024" s="27"/>
    </row>
    <row r="2025" spans="40:45" x14ac:dyDescent="0.25">
      <c r="AN2025" s="27"/>
      <c r="AO2025" s="27"/>
      <c r="AP2025" s="27"/>
      <c r="AQ2025" s="27"/>
      <c r="AR2025" s="27"/>
      <c r="AS2025" s="27"/>
    </row>
    <row r="2026" spans="40:45" x14ac:dyDescent="0.25">
      <c r="AN2026" s="27"/>
      <c r="AO2026" s="27"/>
      <c r="AP2026" s="27"/>
      <c r="AQ2026" s="27"/>
      <c r="AR2026" s="27"/>
      <c r="AS2026" s="27"/>
    </row>
    <row r="2027" spans="40:45" x14ac:dyDescent="0.25">
      <c r="AN2027" s="27"/>
      <c r="AO2027" s="27"/>
      <c r="AP2027" s="27"/>
      <c r="AQ2027" s="27"/>
      <c r="AR2027" s="27"/>
      <c r="AS2027" s="27"/>
    </row>
    <row r="2028" spans="40:45" x14ac:dyDescent="0.25">
      <c r="AN2028" s="27"/>
      <c r="AO2028" s="27"/>
      <c r="AP2028" s="27"/>
      <c r="AQ2028" s="27"/>
      <c r="AR2028" s="27"/>
      <c r="AS2028" s="27"/>
    </row>
    <row r="2029" spans="40:45" x14ac:dyDescent="0.25">
      <c r="AN2029" s="27"/>
      <c r="AO2029" s="27"/>
      <c r="AP2029" s="27"/>
      <c r="AQ2029" s="27"/>
      <c r="AR2029" s="27"/>
      <c r="AS2029" s="27"/>
    </row>
    <row r="2030" spans="40:45" x14ac:dyDescent="0.25">
      <c r="AN2030" s="27"/>
      <c r="AO2030" s="27"/>
      <c r="AP2030" s="27"/>
      <c r="AQ2030" s="27"/>
      <c r="AR2030" s="27"/>
      <c r="AS2030" s="27"/>
    </row>
    <row r="2031" spans="40:45" x14ac:dyDescent="0.25">
      <c r="AN2031" s="27"/>
      <c r="AO2031" s="27"/>
      <c r="AP2031" s="27"/>
      <c r="AQ2031" s="27"/>
      <c r="AR2031" s="27"/>
      <c r="AS2031" s="27"/>
    </row>
    <row r="2032" spans="40:45" x14ac:dyDescent="0.25">
      <c r="AN2032" s="27"/>
      <c r="AO2032" s="27"/>
      <c r="AP2032" s="27"/>
      <c r="AQ2032" s="27"/>
      <c r="AR2032" s="27"/>
      <c r="AS2032" s="27"/>
    </row>
    <row r="2033" spans="40:45" x14ac:dyDescent="0.25">
      <c r="AN2033" s="27"/>
      <c r="AO2033" s="27"/>
      <c r="AP2033" s="27"/>
      <c r="AQ2033" s="27"/>
      <c r="AR2033" s="27"/>
      <c r="AS2033" s="27"/>
    </row>
    <row r="2034" spans="40:45" x14ac:dyDescent="0.25">
      <c r="AN2034" s="27"/>
      <c r="AO2034" s="27"/>
      <c r="AP2034" s="27"/>
      <c r="AQ2034" s="27"/>
      <c r="AR2034" s="27"/>
      <c r="AS2034" s="27"/>
    </row>
    <row r="2035" spans="40:45" x14ac:dyDescent="0.25">
      <c r="AN2035" s="27"/>
      <c r="AO2035" s="27"/>
      <c r="AP2035" s="27"/>
      <c r="AQ2035" s="27"/>
      <c r="AR2035" s="27"/>
      <c r="AS2035" s="27"/>
    </row>
    <row r="2036" spans="40:45" x14ac:dyDescent="0.25">
      <c r="AN2036" s="27"/>
      <c r="AO2036" s="27"/>
      <c r="AP2036" s="27"/>
      <c r="AQ2036" s="27"/>
      <c r="AR2036" s="27"/>
      <c r="AS2036" s="27"/>
    </row>
    <row r="2037" spans="40:45" x14ac:dyDescent="0.25">
      <c r="AN2037" s="27"/>
      <c r="AO2037" s="27"/>
      <c r="AP2037" s="27"/>
      <c r="AQ2037" s="27"/>
      <c r="AR2037" s="27"/>
      <c r="AS2037" s="27"/>
    </row>
    <row r="2038" spans="40:45" x14ac:dyDescent="0.25">
      <c r="AN2038" s="27"/>
      <c r="AO2038" s="27"/>
      <c r="AP2038" s="27"/>
      <c r="AQ2038" s="27"/>
      <c r="AR2038" s="27"/>
      <c r="AS2038" s="27"/>
    </row>
    <row r="2039" spans="40:45" x14ac:dyDescent="0.25">
      <c r="AN2039" s="27"/>
      <c r="AO2039" s="27"/>
      <c r="AP2039" s="27"/>
      <c r="AQ2039" s="27"/>
      <c r="AR2039" s="27"/>
      <c r="AS2039" s="27"/>
    </row>
    <row r="2040" spans="40:45" x14ac:dyDescent="0.25">
      <c r="AN2040" s="27"/>
      <c r="AO2040" s="27"/>
      <c r="AP2040" s="27"/>
      <c r="AQ2040" s="27"/>
      <c r="AR2040" s="27"/>
      <c r="AS2040" s="27"/>
    </row>
    <row r="2041" spans="40:45" x14ac:dyDescent="0.25">
      <c r="AN2041" s="27"/>
      <c r="AO2041" s="27"/>
      <c r="AP2041" s="27"/>
      <c r="AQ2041" s="27"/>
      <c r="AR2041" s="27"/>
      <c r="AS2041" s="27"/>
    </row>
    <row r="2042" spans="40:45" x14ac:dyDescent="0.25">
      <c r="AN2042" s="27"/>
      <c r="AO2042" s="27"/>
      <c r="AP2042" s="27"/>
      <c r="AQ2042" s="27"/>
      <c r="AR2042" s="27"/>
      <c r="AS2042" s="27"/>
    </row>
    <row r="2043" spans="40:45" x14ac:dyDescent="0.25">
      <c r="AN2043" s="27"/>
      <c r="AO2043" s="27"/>
      <c r="AP2043" s="27"/>
      <c r="AQ2043" s="27"/>
      <c r="AR2043" s="27"/>
      <c r="AS2043" s="27"/>
    </row>
    <row r="2044" spans="40:45" x14ac:dyDescent="0.25">
      <c r="AN2044" s="27"/>
      <c r="AO2044" s="27"/>
      <c r="AP2044" s="27"/>
      <c r="AQ2044" s="27"/>
      <c r="AR2044" s="27"/>
      <c r="AS2044" s="27"/>
    </row>
    <row r="2045" spans="40:45" x14ac:dyDescent="0.25">
      <c r="AN2045" s="27"/>
      <c r="AO2045" s="27"/>
      <c r="AP2045" s="27"/>
      <c r="AQ2045" s="27"/>
      <c r="AR2045" s="27"/>
      <c r="AS2045" s="27"/>
    </row>
    <row r="2046" spans="40:45" x14ac:dyDescent="0.25">
      <c r="AN2046" s="27"/>
      <c r="AO2046" s="27"/>
      <c r="AP2046" s="27"/>
      <c r="AQ2046" s="27"/>
      <c r="AR2046" s="27"/>
      <c r="AS2046" s="27"/>
    </row>
    <row r="2047" spans="40:45" x14ac:dyDescent="0.25">
      <c r="AN2047" s="27"/>
      <c r="AO2047" s="27"/>
      <c r="AP2047" s="27"/>
      <c r="AQ2047" s="27"/>
      <c r="AR2047" s="27"/>
      <c r="AS2047" s="27"/>
    </row>
    <row r="2048" spans="40:45" x14ac:dyDescent="0.25">
      <c r="AN2048" s="27"/>
      <c r="AO2048" s="27"/>
      <c r="AP2048" s="27"/>
      <c r="AQ2048" s="27"/>
      <c r="AR2048" s="27"/>
      <c r="AS2048" s="27"/>
    </row>
    <row r="2049" spans="40:45" x14ac:dyDescent="0.25">
      <c r="AN2049" s="27"/>
      <c r="AO2049" s="27"/>
      <c r="AP2049" s="27"/>
      <c r="AQ2049" s="27"/>
      <c r="AR2049" s="27"/>
      <c r="AS2049" s="27"/>
    </row>
    <row r="2050" spans="40:45" x14ac:dyDescent="0.25">
      <c r="AN2050" s="27"/>
      <c r="AO2050" s="27"/>
      <c r="AP2050" s="27"/>
      <c r="AQ2050" s="27"/>
      <c r="AR2050" s="27"/>
      <c r="AS2050" s="27"/>
    </row>
    <row r="2051" spans="40:45" x14ac:dyDescent="0.25">
      <c r="AN2051" s="27"/>
      <c r="AO2051" s="27"/>
      <c r="AP2051" s="27"/>
      <c r="AQ2051" s="27"/>
      <c r="AR2051" s="27"/>
      <c r="AS2051" s="27"/>
    </row>
    <row r="2052" spans="40:45" x14ac:dyDescent="0.25">
      <c r="AN2052" s="27"/>
      <c r="AO2052" s="27"/>
      <c r="AP2052" s="27"/>
      <c r="AQ2052" s="27"/>
      <c r="AR2052" s="27"/>
      <c r="AS2052" s="27"/>
    </row>
    <row r="2053" spans="40:45" x14ac:dyDescent="0.25">
      <c r="AN2053" s="27"/>
      <c r="AO2053" s="27"/>
      <c r="AP2053" s="27"/>
      <c r="AQ2053" s="27"/>
      <c r="AR2053" s="27"/>
      <c r="AS2053" s="27"/>
    </row>
    <row r="2054" spans="40:45" x14ac:dyDescent="0.25">
      <c r="AN2054" s="27"/>
      <c r="AO2054" s="27"/>
      <c r="AP2054" s="27"/>
      <c r="AQ2054" s="27"/>
      <c r="AR2054" s="27"/>
      <c r="AS2054" s="27"/>
    </row>
    <row r="2055" spans="40:45" x14ac:dyDescent="0.25">
      <c r="AN2055" s="27"/>
      <c r="AO2055" s="27"/>
      <c r="AP2055" s="27"/>
      <c r="AQ2055" s="27"/>
      <c r="AR2055" s="27"/>
      <c r="AS2055" s="27"/>
    </row>
    <row r="2056" spans="40:45" x14ac:dyDescent="0.25">
      <c r="AN2056" s="27"/>
      <c r="AO2056" s="27"/>
      <c r="AP2056" s="27"/>
      <c r="AQ2056" s="27"/>
      <c r="AR2056" s="27"/>
      <c r="AS2056" s="27"/>
    </row>
    <row r="2057" spans="40:45" x14ac:dyDescent="0.25">
      <c r="AN2057" s="27"/>
      <c r="AO2057" s="27"/>
      <c r="AP2057" s="27"/>
      <c r="AQ2057" s="27"/>
      <c r="AR2057" s="27"/>
      <c r="AS2057" s="27"/>
    </row>
    <row r="2058" spans="40:45" x14ac:dyDescent="0.25">
      <c r="AN2058" s="27"/>
      <c r="AO2058" s="27"/>
      <c r="AP2058" s="27"/>
      <c r="AQ2058" s="27"/>
      <c r="AR2058" s="27"/>
      <c r="AS2058" s="27"/>
    </row>
    <row r="2059" spans="40:45" x14ac:dyDescent="0.25">
      <c r="AN2059" s="27"/>
      <c r="AO2059" s="27"/>
      <c r="AP2059" s="27"/>
      <c r="AQ2059" s="27"/>
      <c r="AR2059" s="27"/>
      <c r="AS2059" s="27"/>
    </row>
    <row r="2060" spans="40:45" x14ac:dyDescent="0.25">
      <c r="AN2060" s="27"/>
      <c r="AO2060" s="27"/>
      <c r="AP2060" s="27"/>
      <c r="AQ2060" s="27"/>
      <c r="AR2060" s="27"/>
      <c r="AS2060" s="27"/>
    </row>
    <row r="2061" spans="40:45" x14ac:dyDescent="0.25">
      <c r="AN2061" s="27"/>
      <c r="AO2061" s="27"/>
      <c r="AP2061" s="27"/>
      <c r="AQ2061" s="27"/>
      <c r="AR2061" s="27"/>
      <c r="AS2061" s="27"/>
    </row>
    <row r="2062" spans="40:45" x14ac:dyDescent="0.25">
      <c r="AN2062" s="27"/>
      <c r="AO2062" s="27"/>
      <c r="AP2062" s="27"/>
      <c r="AQ2062" s="27"/>
      <c r="AR2062" s="27"/>
      <c r="AS2062" s="27"/>
    </row>
    <row r="2063" spans="40:45" x14ac:dyDescent="0.25">
      <c r="AN2063" s="27"/>
      <c r="AO2063" s="27"/>
      <c r="AP2063" s="27"/>
      <c r="AQ2063" s="27"/>
      <c r="AR2063" s="27"/>
      <c r="AS2063" s="27"/>
    </row>
    <row r="2064" spans="40:45" x14ac:dyDescent="0.25">
      <c r="AN2064" s="27"/>
      <c r="AO2064" s="27"/>
      <c r="AP2064" s="27"/>
      <c r="AQ2064" s="27"/>
      <c r="AR2064" s="27"/>
      <c r="AS2064" s="27"/>
    </row>
    <row r="2065" spans="40:45" x14ac:dyDescent="0.25">
      <c r="AN2065" s="27"/>
      <c r="AO2065" s="27"/>
      <c r="AP2065" s="27"/>
      <c r="AQ2065" s="27"/>
      <c r="AR2065" s="27"/>
      <c r="AS2065" s="27"/>
    </row>
    <row r="2066" spans="40:45" x14ac:dyDescent="0.25">
      <c r="AN2066" s="27"/>
      <c r="AO2066" s="27"/>
      <c r="AP2066" s="27"/>
      <c r="AQ2066" s="27"/>
      <c r="AR2066" s="27"/>
      <c r="AS2066" s="27"/>
    </row>
    <row r="2067" spans="40:45" x14ac:dyDescent="0.25">
      <c r="AN2067" s="27"/>
      <c r="AO2067" s="27"/>
      <c r="AP2067" s="27"/>
      <c r="AQ2067" s="27"/>
      <c r="AR2067" s="27"/>
      <c r="AS2067" s="27"/>
    </row>
    <row r="2068" spans="40:45" x14ac:dyDescent="0.25">
      <c r="AN2068" s="27"/>
      <c r="AO2068" s="27"/>
      <c r="AP2068" s="27"/>
      <c r="AQ2068" s="27"/>
      <c r="AR2068" s="27"/>
      <c r="AS2068" s="27"/>
    </row>
    <row r="2069" spans="40:45" x14ac:dyDescent="0.25">
      <c r="AN2069" s="27"/>
      <c r="AO2069" s="27"/>
      <c r="AP2069" s="27"/>
      <c r="AQ2069" s="27"/>
      <c r="AR2069" s="27"/>
      <c r="AS2069" s="27"/>
    </row>
    <row r="2070" spans="40:45" x14ac:dyDescent="0.25">
      <c r="AN2070" s="27"/>
      <c r="AO2070" s="27"/>
      <c r="AP2070" s="27"/>
      <c r="AQ2070" s="27"/>
      <c r="AR2070" s="27"/>
      <c r="AS2070" s="27"/>
    </row>
    <row r="2071" spans="40:45" x14ac:dyDescent="0.25">
      <c r="AN2071" s="27"/>
      <c r="AO2071" s="27"/>
      <c r="AP2071" s="27"/>
      <c r="AQ2071" s="27"/>
      <c r="AR2071" s="27"/>
      <c r="AS2071" s="27"/>
    </row>
    <row r="2072" spans="40:45" x14ac:dyDescent="0.25">
      <c r="AN2072" s="27"/>
      <c r="AO2072" s="27"/>
      <c r="AP2072" s="27"/>
      <c r="AQ2072" s="27"/>
      <c r="AR2072" s="27"/>
      <c r="AS2072" s="27"/>
    </row>
    <row r="2073" spans="40:45" x14ac:dyDescent="0.25">
      <c r="AN2073" s="27"/>
      <c r="AO2073" s="27"/>
      <c r="AP2073" s="27"/>
      <c r="AQ2073" s="27"/>
      <c r="AR2073" s="27"/>
      <c r="AS2073" s="27"/>
    </row>
    <row r="2074" spans="40:45" x14ac:dyDescent="0.25">
      <c r="AN2074" s="27"/>
      <c r="AO2074" s="27"/>
      <c r="AP2074" s="27"/>
      <c r="AQ2074" s="27"/>
      <c r="AR2074" s="27"/>
      <c r="AS2074" s="27"/>
    </row>
    <row r="2075" spans="40:45" x14ac:dyDescent="0.25">
      <c r="AN2075" s="27"/>
      <c r="AO2075" s="27"/>
      <c r="AP2075" s="27"/>
      <c r="AQ2075" s="27"/>
      <c r="AR2075" s="27"/>
      <c r="AS2075" s="27"/>
    </row>
    <row r="2076" spans="40:45" x14ac:dyDescent="0.25">
      <c r="AN2076" s="27"/>
      <c r="AO2076" s="27"/>
      <c r="AP2076" s="27"/>
      <c r="AQ2076" s="27"/>
      <c r="AR2076" s="27"/>
      <c r="AS2076" s="27"/>
    </row>
    <row r="2077" spans="40:45" x14ac:dyDescent="0.25">
      <c r="AN2077" s="27"/>
      <c r="AO2077" s="27"/>
      <c r="AP2077" s="27"/>
      <c r="AQ2077" s="27"/>
      <c r="AR2077" s="27"/>
      <c r="AS2077" s="27"/>
    </row>
    <row r="2078" spans="40:45" x14ac:dyDescent="0.25">
      <c r="AN2078" s="27"/>
      <c r="AO2078" s="27"/>
      <c r="AP2078" s="27"/>
      <c r="AQ2078" s="27"/>
      <c r="AR2078" s="27"/>
      <c r="AS2078" s="27"/>
    </row>
    <row r="2079" spans="40:45" x14ac:dyDescent="0.25">
      <c r="AN2079" s="27"/>
      <c r="AO2079" s="27"/>
      <c r="AP2079" s="27"/>
      <c r="AQ2079" s="27"/>
      <c r="AR2079" s="27"/>
      <c r="AS2079" s="27"/>
    </row>
    <row r="2080" spans="40:45" x14ac:dyDescent="0.25">
      <c r="AN2080" s="27"/>
      <c r="AO2080" s="27"/>
      <c r="AP2080" s="27"/>
      <c r="AQ2080" s="27"/>
      <c r="AR2080" s="27"/>
      <c r="AS2080" s="27"/>
    </row>
    <row r="2081" spans="40:45" x14ac:dyDescent="0.25">
      <c r="AN2081" s="27"/>
      <c r="AO2081" s="27"/>
      <c r="AP2081" s="27"/>
      <c r="AQ2081" s="27"/>
      <c r="AR2081" s="27"/>
      <c r="AS2081" s="27"/>
    </row>
    <row r="2082" spans="40:45" x14ac:dyDescent="0.25">
      <c r="AN2082" s="27"/>
      <c r="AO2082" s="27"/>
      <c r="AP2082" s="27"/>
      <c r="AQ2082" s="27"/>
      <c r="AR2082" s="27"/>
      <c r="AS2082" s="27"/>
    </row>
    <row r="2083" spans="40:45" x14ac:dyDescent="0.25">
      <c r="AN2083" s="27"/>
      <c r="AO2083" s="27"/>
      <c r="AP2083" s="27"/>
      <c r="AQ2083" s="27"/>
      <c r="AR2083" s="27"/>
      <c r="AS2083" s="27"/>
    </row>
    <row r="2084" spans="40:45" x14ac:dyDescent="0.25">
      <c r="AN2084" s="27"/>
      <c r="AO2084" s="27"/>
      <c r="AP2084" s="27"/>
      <c r="AQ2084" s="27"/>
      <c r="AR2084" s="27"/>
      <c r="AS2084" s="27"/>
    </row>
    <row r="2085" spans="40:45" x14ac:dyDescent="0.25">
      <c r="AN2085" s="27"/>
      <c r="AO2085" s="27"/>
      <c r="AP2085" s="27"/>
      <c r="AQ2085" s="27"/>
      <c r="AR2085" s="27"/>
      <c r="AS2085" s="27"/>
    </row>
    <row r="2086" spans="40:45" x14ac:dyDescent="0.25">
      <c r="AN2086" s="27"/>
      <c r="AO2086" s="27"/>
      <c r="AP2086" s="27"/>
      <c r="AQ2086" s="27"/>
      <c r="AR2086" s="27"/>
      <c r="AS2086" s="27"/>
    </row>
    <row r="2087" spans="40:45" x14ac:dyDescent="0.25">
      <c r="AN2087" s="27"/>
      <c r="AO2087" s="27"/>
      <c r="AP2087" s="27"/>
      <c r="AQ2087" s="27"/>
      <c r="AR2087" s="27"/>
      <c r="AS2087" s="27"/>
    </row>
    <row r="2088" spans="40:45" x14ac:dyDescent="0.25">
      <c r="AN2088" s="27"/>
      <c r="AO2088" s="27"/>
      <c r="AP2088" s="27"/>
      <c r="AQ2088" s="27"/>
      <c r="AR2088" s="27"/>
      <c r="AS2088" s="27"/>
    </row>
    <row r="2089" spans="40:45" x14ac:dyDescent="0.25">
      <c r="AN2089" s="27"/>
      <c r="AO2089" s="27"/>
      <c r="AP2089" s="27"/>
      <c r="AQ2089" s="27"/>
      <c r="AR2089" s="27"/>
      <c r="AS2089" s="27"/>
    </row>
    <row r="2090" spans="40:45" x14ac:dyDescent="0.25">
      <c r="AN2090" s="27"/>
      <c r="AO2090" s="27"/>
      <c r="AP2090" s="27"/>
      <c r="AQ2090" s="27"/>
      <c r="AR2090" s="27"/>
      <c r="AS2090" s="27"/>
    </row>
    <row r="2091" spans="40:45" x14ac:dyDescent="0.25">
      <c r="AN2091" s="27"/>
      <c r="AO2091" s="27"/>
      <c r="AP2091" s="27"/>
      <c r="AQ2091" s="27"/>
      <c r="AR2091" s="27"/>
      <c r="AS2091" s="27"/>
    </row>
    <row r="2092" spans="40:45" x14ac:dyDescent="0.25">
      <c r="AN2092" s="27"/>
      <c r="AO2092" s="27"/>
      <c r="AP2092" s="27"/>
      <c r="AQ2092" s="27"/>
      <c r="AR2092" s="27"/>
      <c r="AS2092" s="27"/>
    </row>
    <row r="2093" spans="40:45" x14ac:dyDescent="0.25">
      <c r="AN2093" s="27"/>
      <c r="AO2093" s="27"/>
      <c r="AP2093" s="27"/>
      <c r="AQ2093" s="27"/>
      <c r="AR2093" s="27"/>
      <c r="AS2093" s="27"/>
    </row>
    <row r="2094" spans="40:45" x14ac:dyDescent="0.25">
      <c r="AN2094" s="27"/>
      <c r="AO2094" s="27"/>
      <c r="AP2094" s="27"/>
      <c r="AQ2094" s="27"/>
      <c r="AR2094" s="27"/>
      <c r="AS2094" s="27"/>
    </row>
    <row r="2095" spans="40:45" x14ac:dyDescent="0.25">
      <c r="AN2095" s="27"/>
      <c r="AO2095" s="27"/>
      <c r="AP2095" s="27"/>
      <c r="AQ2095" s="27"/>
      <c r="AR2095" s="27"/>
      <c r="AS2095" s="27"/>
    </row>
    <row r="2096" spans="40:45" x14ac:dyDescent="0.25">
      <c r="AN2096" s="27"/>
      <c r="AO2096" s="27"/>
      <c r="AP2096" s="27"/>
      <c r="AQ2096" s="27"/>
      <c r="AR2096" s="27"/>
      <c r="AS2096" s="27"/>
    </row>
    <row r="2097" spans="40:45" x14ac:dyDescent="0.25">
      <c r="AN2097" s="27"/>
      <c r="AO2097" s="27"/>
      <c r="AP2097" s="27"/>
      <c r="AQ2097" s="27"/>
      <c r="AR2097" s="27"/>
      <c r="AS2097" s="27"/>
    </row>
    <row r="2098" spans="40:45" x14ac:dyDescent="0.25">
      <c r="AN2098" s="27"/>
      <c r="AO2098" s="27"/>
      <c r="AP2098" s="27"/>
      <c r="AQ2098" s="27"/>
      <c r="AR2098" s="27"/>
      <c r="AS2098" s="27"/>
    </row>
    <row r="2099" spans="40:45" x14ac:dyDescent="0.25">
      <c r="AN2099" s="27"/>
      <c r="AO2099" s="27"/>
      <c r="AP2099" s="27"/>
      <c r="AQ2099" s="27"/>
      <c r="AR2099" s="27"/>
      <c r="AS2099" s="27"/>
    </row>
    <row r="2100" spans="40:45" x14ac:dyDescent="0.25">
      <c r="AN2100" s="27"/>
      <c r="AO2100" s="27"/>
      <c r="AP2100" s="27"/>
      <c r="AQ2100" s="27"/>
      <c r="AR2100" s="27"/>
      <c r="AS2100" s="27"/>
    </row>
    <row r="2101" spans="40:45" x14ac:dyDescent="0.25">
      <c r="AN2101" s="27"/>
      <c r="AO2101" s="27"/>
      <c r="AP2101" s="27"/>
      <c r="AQ2101" s="27"/>
      <c r="AR2101" s="27"/>
      <c r="AS2101" s="27"/>
    </row>
    <row r="2102" spans="40:45" x14ac:dyDescent="0.25">
      <c r="AN2102" s="27"/>
      <c r="AO2102" s="27"/>
      <c r="AP2102" s="27"/>
      <c r="AQ2102" s="27"/>
      <c r="AR2102" s="27"/>
      <c r="AS2102" s="27"/>
    </row>
    <row r="2103" spans="40:45" x14ac:dyDescent="0.25">
      <c r="AN2103" s="27"/>
      <c r="AO2103" s="27"/>
      <c r="AP2103" s="27"/>
      <c r="AQ2103" s="27"/>
      <c r="AR2103" s="27"/>
      <c r="AS2103" s="27"/>
    </row>
    <row r="2104" spans="40:45" x14ac:dyDescent="0.25">
      <c r="AN2104" s="27"/>
      <c r="AO2104" s="27"/>
      <c r="AP2104" s="27"/>
      <c r="AQ2104" s="27"/>
      <c r="AR2104" s="27"/>
      <c r="AS2104" s="27"/>
    </row>
    <row r="2105" spans="40:45" x14ac:dyDescent="0.25">
      <c r="AN2105" s="27"/>
      <c r="AO2105" s="27"/>
      <c r="AP2105" s="27"/>
      <c r="AQ2105" s="27"/>
      <c r="AR2105" s="27"/>
      <c r="AS2105" s="27"/>
    </row>
    <row r="2106" spans="40:45" x14ac:dyDescent="0.25">
      <c r="AN2106" s="27"/>
      <c r="AO2106" s="27"/>
      <c r="AP2106" s="27"/>
      <c r="AQ2106" s="27"/>
      <c r="AR2106" s="27"/>
      <c r="AS2106" s="27"/>
    </row>
    <row r="2107" spans="40:45" x14ac:dyDescent="0.25">
      <c r="AN2107" s="27"/>
      <c r="AO2107" s="27"/>
      <c r="AP2107" s="27"/>
      <c r="AQ2107" s="27"/>
      <c r="AR2107" s="27"/>
      <c r="AS2107" s="27"/>
    </row>
    <row r="2108" spans="40:45" x14ac:dyDescent="0.25">
      <c r="AN2108" s="27"/>
      <c r="AO2108" s="27"/>
      <c r="AP2108" s="27"/>
      <c r="AQ2108" s="27"/>
      <c r="AR2108" s="27"/>
      <c r="AS2108" s="27"/>
    </row>
    <row r="2109" spans="40:45" x14ac:dyDescent="0.25">
      <c r="AN2109" s="27"/>
      <c r="AO2109" s="27"/>
      <c r="AP2109" s="27"/>
      <c r="AQ2109" s="27"/>
      <c r="AR2109" s="27"/>
      <c r="AS2109" s="27"/>
    </row>
    <row r="2110" spans="40:45" x14ac:dyDescent="0.25">
      <c r="AN2110" s="27"/>
      <c r="AO2110" s="27"/>
      <c r="AP2110" s="27"/>
      <c r="AQ2110" s="27"/>
      <c r="AR2110" s="27"/>
      <c r="AS2110" s="27"/>
    </row>
    <row r="2111" spans="40:45" x14ac:dyDescent="0.25">
      <c r="AN2111" s="27"/>
      <c r="AO2111" s="27"/>
      <c r="AP2111" s="27"/>
      <c r="AQ2111" s="27"/>
      <c r="AR2111" s="27"/>
      <c r="AS2111" s="27"/>
    </row>
    <row r="2112" spans="40:45" x14ac:dyDescent="0.25">
      <c r="AN2112" s="27"/>
      <c r="AO2112" s="27"/>
      <c r="AP2112" s="27"/>
      <c r="AQ2112" s="27"/>
      <c r="AR2112" s="27"/>
      <c r="AS2112" s="27"/>
    </row>
    <row r="2113" spans="40:45" x14ac:dyDescent="0.25">
      <c r="AN2113" s="27"/>
      <c r="AO2113" s="27"/>
      <c r="AP2113" s="27"/>
      <c r="AQ2113" s="27"/>
      <c r="AR2113" s="27"/>
      <c r="AS2113" s="27"/>
    </row>
    <row r="2114" spans="40:45" x14ac:dyDescent="0.25">
      <c r="AN2114" s="27"/>
      <c r="AO2114" s="27"/>
      <c r="AP2114" s="27"/>
      <c r="AQ2114" s="27"/>
      <c r="AR2114" s="27"/>
      <c r="AS2114" s="27"/>
    </row>
    <row r="2115" spans="40:45" x14ac:dyDescent="0.25">
      <c r="AN2115" s="27"/>
      <c r="AO2115" s="27"/>
      <c r="AP2115" s="27"/>
      <c r="AQ2115" s="27"/>
      <c r="AR2115" s="27"/>
      <c r="AS2115" s="27"/>
    </row>
    <row r="2116" spans="40:45" x14ac:dyDescent="0.25">
      <c r="AN2116" s="27"/>
      <c r="AO2116" s="27"/>
      <c r="AP2116" s="27"/>
      <c r="AQ2116" s="27"/>
      <c r="AR2116" s="27"/>
      <c r="AS2116" s="27"/>
    </row>
    <row r="2117" spans="40:45" x14ac:dyDescent="0.25">
      <c r="AN2117" s="27"/>
      <c r="AO2117" s="27"/>
      <c r="AP2117" s="27"/>
      <c r="AQ2117" s="27"/>
      <c r="AR2117" s="27"/>
      <c r="AS2117" s="27"/>
    </row>
    <row r="2118" spans="40:45" x14ac:dyDescent="0.25">
      <c r="AN2118" s="27"/>
      <c r="AO2118" s="27"/>
      <c r="AP2118" s="27"/>
      <c r="AQ2118" s="27"/>
      <c r="AR2118" s="27"/>
      <c r="AS2118" s="27"/>
    </row>
    <row r="2119" spans="40:45" x14ac:dyDescent="0.25">
      <c r="AN2119" s="27"/>
      <c r="AO2119" s="27"/>
      <c r="AP2119" s="27"/>
      <c r="AQ2119" s="27"/>
      <c r="AR2119" s="27"/>
      <c r="AS2119" s="27"/>
    </row>
    <row r="2120" spans="40:45" x14ac:dyDescent="0.25">
      <c r="AN2120" s="27"/>
      <c r="AO2120" s="27"/>
      <c r="AP2120" s="27"/>
      <c r="AQ2120" s="27"/>
      <c r="AR2120" s="27"/>
      <c r="AS2120" s="27"/>
    </row>
    <row r="2121" spans="40:45" x14ac:dyDescent="0.25">
      <c r="AN2121" s="27"/>
      <c r="AO2121" s="27"/>
      <c r="AP2121" s="27"/>
      <c r="AQ2121" s="27"/>
      <c r="AR2121" s="27"/>
      <c r="AS2121" s="27"/>
    </row>
    <row r="2122" spans="40:45" x14ac:dyDescent="0.25">
      <c r="AN2122" s="27"/>
      <c r="AO2122" s="27"/>
      <c r="AP2122" s="27"/>
      <c r="AQ2122" s="27"/>
      <c r="AR2122" s="27"/>
      <c r="AS2122" s="27"/>
    </row>
    <row r="2123" spans="40:45" x14ac:dyDescent="0.25">
      <c r="AN2123" s="27"/>
      <c r="AO2123" s="27"/>
      <c r="AP2123" s="27"/>
      <c r="AQ2123" s="27"/>
      <c r="AR2123" s="27"/>
      <c r="AS2123" s="27"/>
    </row>
    <row r="2124" spans="40:45" x14ac:dyDescent="0.25">
      <c r="AN2124" s="27"/>
      <c r="AO2124" s="27"/>
      <c r="AP2124" s="27"/>
      <c r="AQ2124" s="27"/>
      <c r="AR2124" s="27"/>
      <c r="AS2124" s="27"/>
    </row>
    <row r="2125" spans="40:45" x14ac:dyDescent="0.25">
      <c r="AN2125" s="27"/>
      <c r="AO2125" s="27"/>
      <c r="AP2125" s="27"/>
      <c r="AQ2125" s="27"/>
      <c r="AR2125" s="27"/>
      <c r="AS2125" s="27"/>
    </row>
    <row r="2126" spans="40:45" x14ac:dyDescent="0.25">
      <c r="AN2126" s="27"/>
      <c r="AO2126" s="27"/>
      <c r="AP2126" s="27"/>
      <c r="AQ2126" s="27"/>
      <c r="AR2126" s="27"/>
      <c r="AS2126" s="27"/>
    </row>
    <row r="2127" spans="40:45" x14ac:dyDescent="0.25">
      <c r="AN2127" s="27"/>
      <c r="AO2127" s="27"/>
      <c r="AP2127" s="27"/>
      <c r="AQ2127" s="27"/>
      <c r="AR2127" s="27"/>
      <c r="AS2127" s="27"/>
    </row>
    <row r="2128" spans="40:45" x14ac:dyDescent="0.25">
      <c r="AN2128" s="27"/>
      <c r="AO2128" s="27"/>
      <c r="AP2128" s="27"/>
      <c r="AQ2128" s="27"/>
      <c r="AR2128" s="27"/>
      <c r="AS2128" s="27"/>
    </row>
    <row r="2129" spans="40:45" x14ac:dyDescent="0.25">
      <c r="AN2129" s="27"/>
      <c r="AO2129" s="27"/>
      <c r="AP2129" s="27"/>
      <c r="AQ2129" s="27"/>
      <c r="AR2129" s="27"/>
      <c r="AS2129" s="27"/>
    </row>
    <row r="2130" spans="40:45" x14ac:dyDescent="0.25">
      <c r="AN2130" s="27"/>
      <c r="AO2130" s="27"/>
      <c r="AP2130" s="27"/>
      <c r="AQ2130" s="27"/>
      <c r="AR2130" s="27"/>
      <c r="AS2130" s="27"/>
    </row>
    <row r="2131" spans="40:45" x14ac:dyDescent="0.25">
      <c r="AN2131" s="27"/>
      <c r="AO2131" s="27"/>
      <c r="AP2131" s="27"/>
      <c r="AQ2131" s="27"/>
      <c r="AR2131" s="27"/>
      <c r="AS2131" s="27"/>
    </row>
    <row r="2132" spans="40:45" x14ac:dyDescent="0.25">
      <c r="AN2132" s="27"/>
      <c r="AO2132" s="27"/>
      <c r="AP2132" s="27"/>
      <c r="AQ2132" s="27"/>
      <c r="AR2132" s="27"/>
      <c r="AS2132" s="27"/>
    </row>
    <row r="2133" spans="40:45" x14ac:dyDescent="0.25">
      <c r="AN2133" s="27"/>
      <c r="AO2133" s="27"/>
      <c r="AP2133" s="27"/>
      <c r="AQ2133" s="27"/>
      <c r="AR2133" s="27"/>
      <c r="AS2133" s="27"/>
    </row>
    <row r="2134" spans="40:45" x14ac:dyDescent="0.25">
      <c r="AN2134" s="27"/>
      <c r="AO2134" s="27"/>
      <c r="AP2134" s="27"/>
      <c r="AQ2134" s="27"/>
      <c r="AR2134" s="27"/>
      <c r="AS2134" s="27"/>
    </row>
    <row r="2135" spans="40:45" x14ac:dyDescent="0.25">
      <c r="AN2135" s="27"/>
      <c r="AO2135" s="27"/>
      <c r="AP2135" s="27"/>
      <c r="AQ2135" s="27"/>
      <c r="AR2135" s="27"/>
      <c r="AS2135" s="27"/>
    </row>
    <row r="2136" spans="40:45" x14ac:dyDescent="0.25">
      <c r="AN2136" s="27"/>
      <c r="AO2136" s="27"/>
      <c r="AP2136" s="27"/>
      <c r="AQ2136" s="27"/>
      <c r="AR2136" s="27"/>
      <c r="AS2136" s="27"/>
    </row>
    <row r="2137" spans="40:45" x14ac:dyDescent="0.25">
      <c r="AN2137" s="27"/>
      <c r="AO2137" s="27"/>
      <c r="AP2137" s="27"/>
      <c r="AQ2137" s="27"/>
      <c r="AR2137" s="27"/>
      <c r="AS2137" s="27"/>
    </row>
    <row r="2138" spans="40:45" x14ac:dyDescent="0.25">
      <c r="AN2138" s="27"/>
      <c r="AO2138" s="27"/>
      <c r="AP2138" s="27"/>
      <c r="AQ2138" s="27"/>
      <c r="AR2138" s="27"/>
      <c r="AS2138" s="27"/>
    </row>
    <row r="2139" spans="40:45" x14ac:dyDescent="0.25">
      <c r="AN2139" s="27"/>
      <c r="AO2139" s="27"/>
      <c r="AP2139" s="27"/>
      <c r="AQ2139" s="27"/>
      <c r="AR2139" s="27"/>
      <c r="AS2139" s="27"/>
    </row>
    <row r="2140" spans="40:45" x14ac:dyDescent="0.25">
      <c r="AN2140" s="27"/>
      <c r="AO2140" s="27"/>
      <c r="AP2140" s="27"/>
      <c r="AQ2140" s="27"/>
      <c r="AR2140" s="27"/>
      <c r="AS2140" s="27"/>
    </row>
    <row r="2141" spans="40:45" x14ac:dyDescent="0.25">
      <c r="AN2141" s="27"/>
      <c r="AO2141" s="27"/>
      <c r="AP2141" s="27"/>
      <c r="AQ2141" s="27"/>
      <c r="AR2141" s="27"/>
      <c r="AS2141" s="27"/>
    </row>
    <row r="2142" spans="40:45" x14ac:dyDescent="0.25">
      <c r="AN2142" s="27"/>
      <c r="AO2142" s="27"/>
      <c r="AP2142" s="27"/>
      <c r="AQ2142" s="27"/>
      <c r="AR2142" s="27"/>
      <c r="AS2142" s="27"/>
    </row>
    <row r="2143" spans="40:45" x14ac:dyDescent="0.25">
      <c r="AN2143" s="27"/>
      <c r="AO2143" s="27"/>
      <c r="AP2143" s="27"/>
      <c r="AQ2143" s="27"/>
      <c r="AR2143" s="27"/>
      <c r="AS2143" s="27"/>
    </row>
    <row r="2144" spans="40:45" x14ac:dyDescent="0.25">
      <c r="AN2144" s="27"/>
      <c r="AO2144" s="27"/>
      <c r="AP2144" s="27"/>
      <c r="AQ2144" s="27"/>
      <c r="AR2144" s="27"/>
      <c r="AS2144" s="27"/>
    </row>
    <row r="2145" spans="40:45" x14ac:dyDescent="0.25">
      <c r="AN2145" s="27"/>
      <c r="AO2145" s="27"/>
      <c r="AP2145" s="27"/>
      <c r="AQ2145" s="27"/>
      <c r="AR2145" s="27"/>
      <c r="AS2145" s="27"/>
    </row>
    <row r="2146" spans="40:45" x14ac:dyDescent="0.25">
      <c r="AN2146" s="27"/>
      <c r="AO2146" s="27"/>
      <c r="AP2146" s="27"/>
      <c r="AQ2146" s="27"/>
      <c r="AR2146" s="27"/>
      <c r="AS2146" s="27"/>
    </row>
    <row r="2147" spans="40:45" x14ac:dyDescent="0.25">
      <c r="AN2147" s="27"/>
      <c r="AO2147" s="27"/>
      <c r="AP2147" s="27"/>
      <c r="AQ2147" s="27"/>
      <c r="AR2147" s="27"/>
      <c r="AS2147" s="27"/>
    </row>
    <row r="2148" spans="40:45" x14ac:dyDescent="0.25">
      <c r="AN2148" s="27"/>
      <c r="AO2148" s="27"/>
      <c r="AP2148" s="27"/>
      <c r="AQ2148" s="27"/>
      <c r="AR2148" s="27"/>
      <c r="AS2148" s="27"/>
    </row>
    <row r="2149" spans="40:45" x14ac:dyDescent="0.25">
      <c r="AN2149" s="27"/>
      <c r="AO2149" s="27"/>
      <c r="AP2149" s="27"/>
      <c r="AQ2149" s="27"/>
      <c r="AR2149" s="27"/>
      <c r="AS2149" s="27"/>
    </row>
    <row r="2150" spans="40:45" x14ac:dyDescent="0.25">
      <c r="AN2150" s="27"/>
      <c r="AO2150" s="27"/>
      <c r="AP2150" s="27"/>
      <c r="AQ2150" s="27"/>
      <c r="AR2150" s="27"/>
      <c r="AS2150" s="27"/>
    </row>
    <row r="2151" spans="40:45" x14ac:dyDescent="0.25">
      <c r="AN2151" s="27"/>
      <c r="AO2151" s="27"/>
      <c r="AP2151" s="27"/>
      <c r="AQ2151" s="27"/>
      <c r="AR2151" s="27"/>
      <c r="AS2151" s="27"/>
    </row>
    <row r="2152" spans="40:45" x14ac:dyDescent="0.25">
      <c r="AN2152" s="27"/>
      <c r="AO2152" s="27"/>
      <c r="AP2152" s="27"/>
      <c r="AQ2152" s="27"/>
      <c r="AR2152" s="27"/>
      <c r="AS2152" s="27"/>
    </row>
    <row r="2153" spans="40:45" x14ac:dyDescent="0.25">
      <c r="AN2153" s="27"/>
      <c r="AO2153" s="27"/>
      <c r="AP2153" s="27"/>
      <c r="AQ2153" s="27"/>
      <c r="AR2153" s="27"/>
      <c r="AS2153" s="27"/>
    </row>
    <row r="2154" spans="40:45" x14ac:dyDescent="0.25">
      <c r="AN2154" s="27"/>
      <c r="AO2154" s="27"/>
      <c r="AP2154" s="27"/>
      <c r="AQ2154" s="27"/>
      <c r="AR2154" s="27"/>
      <c r="AS2154" s="27"/>
    </row>
    <row r="2155" spans="40:45" x14ac:dyDescent="0.25">
      <c r="AN2155" s="27"/>
      <c r="AO2155" s="27"/>
      <c r="AP2155" s="27"/>
      <c r="AQ2155" s="27"/>
      <c r="AR2155" s="27"/>
      <c r="AS2155" s="27"/>
    </row>
    <row r="2156" spans="40:45" x14ac:dyDescent="0.25">
      <c r="AN2156" s="27"/>
      <c r="AO2156" s="27"/>
      <c r="AP2156" s="27"/>
      <c r="AQ2156" s="27"/>
      <c r="AR2156" s="27"/>
      <c r="AS2156" s="27"/>
    </row>
    <row r="2157" spans="40:45" x14ac:dyDescent="0.25">
      <c r="AN2157" s="27"/>
      <c r="AO2157" s="27"/>
      <c r="AP2157" s="27"/>
      <c r="AQ2157" s="27"/>
      <c r="AR2157" s="27"/>
      <c r="AS2157" s="27"/>
    </row>
    <row r="2158" spans="40:45" x14ac:dyDescent="0.25">
      <c r="AN2158" s="27"/>
      <c r="AO2158" s="27"/>
      <c r="AP2158" s="27"/>
      <c r="AQ2158" s="27"/>
      <c r="AR2158" s="27"/>
      <c r="AS2158" s="27"/>
    </row>
    <row r="2159" spans="40:45" x14ac:dyDescent="0.25">
      <c r="AN2159" s="27"/>
      <c r="AO2159" s="27"/>
      <c r="AP2159" s="27"/>
      <c r="AQ2159" s="27"/>
      <c r="AR2159" s="27"/>
      <c r="AS2159" s="27"/>
    </row>
    <row r="2160" spans="40:45" x14ac:dyDescent="0.25">
      <c r="AN2160" s="27"/>
      <c r="AO2160" s="27"/>
      <c r="AP2160" s="27"/>
      <c r="AQ2160" s="27"/>
      <c r="AR2160" s="27"/>
      <c r="AS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</mergeCells>
  <phoneticPr fontId="0" type="noConversion"/>
  <conditionalFormatting sqref="B13:AP15 B10:AP11 B17:AP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AA9" sqref="AA9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20" t="s">
        <v>14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</row>
    <row r="2" spans="1:41" x14ac:dyDescent="0.25">
      <c r="A2" s="120" t="s">
        <v>32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</row>
    <row r="3" spans="1:41" x14ac:dyDescent="0.25">
      <c r="A3" s="15" t="s">
        <v>0</v>
      </c>
      <c r="B3" s="101" t="str">
        <f>'ввод данных'!C12</f>
        <v>Детский фольклорный ансамбль "Живица"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5" t="s">
        <v>1</v>
      </c>
      <c r="R3" s="27"/>
      <c r="S3" s="27"/>
      <c r="T3" s="27"/>
      <c r="V3" s="101" t="str">
        <f>'ввод данных'!C14</f>
        <v>Детский фольклорный ансамбль "Живица"</v>
      </c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</row>
    <row r="4" spans="1:41" x14ac:dyDescent="0.25">
      <c r="A4" s="29" t="s">
        <v>2</v>
      </c>
      <c r="B4" s="99" t="str">
        <f>'ввод данных'!C8</f>
        <v>4</v>
      </c>
      <c r="C4" s="100"/>
      <c r="D4" s="100"/>
      <c r="E4" s="100"/>
      <c r="F4" s="100"/>
      <c r="G4" s="27" t="s">
        <v>8</v>
      </c>
      <c r="H4" s="27"/>
      <c r="I4" s="27"/>
      <c r="J4" s="99" t="str">
        <f>'ввод данных'!C10</f>
        <v>1</v>
      </c>
      <c r="K4" s="100"/>
      <c r="L4" s="100"/>
      <c r="M4" s="100"/>
      <c r="N4" s="100"/>
      <c r="O4" s="27" t="s">
        <v>3</v>
      </c>
      <c r="P4" s="27"/>
      <c r="R4" s="103" t="str">
        <f>'ввод данных'!C6</f>
        <v>Рыкова Кристина Анатольевна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27" t="s">
        <v>4</v>
      </c>
      <c r="AF4" s="27"/>
      <c r="AG4" s="30"/>
      <c r="AH4" s="30"/>
      <c r="AI4" s="101" t="str">
        <f>'ввод данных'!C4</f>
        <v>2024 - 2025 учебный год</v>
      </c>
      <c r="AJ4" s="102"/>
      <c r="AK4" s="102"/>
      <c r="AL4" s="102"/>
      <c r="AM4" s="102"/>
      <c r="AN4" s="102"/>
      <c r="AO4" s="102"/>
    </row>
    <row r="5" spans="1:41" x14ac:dyDescent="0.25">
      <c r="A5" s="29" t="s">
        <v>67</v>
      </c>
      <c r="B5" s="102" t="str">
        <f>'ввод данных'!C16</f>
        <v>Базовый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109" t="str">
        <f>CONCATENATE("1. ",'ввод данных'!D20)</f>
        <v>1. Бутасов Илья</v>
      </c>
      <c r="C7" s="109"/>
      <c r="D7" s="109" t="str">
        <f>CONCATENATE("2. ",'ввод данных'!D21)</f>
        <v>2. Вейш Ангелина</v>
      </c>
      <c r="E7" s="109"/>
      <c r="F7" s="109" t="str">
        <f>CONCATENATE("3. ",'ввод данных'!D22)</f>
        <v>3. Вивчаривская Елизавета</v>
      </c>
      <c r="G7" s="109"/>
      <c r="H7" s="109" t="str">
        <f>CONCATENATE("4. ",'ввод данных'!D23)</f>
        <v>4. Вивчаривская Мария</v>
      </c>
      <c r="I7" s="109"/>
      <c r="J7" s="109" t="str">
        <f>CONCATENATE("5. ",'ввод данных'!D24)</f>
        <v>5. Грибенюк Серафима</v>
      </c>
      <c r="K7" s="109"/>
      <c r="L7" s="109" t="str">
        <f>CONCATENATE("6. ",'ввод данных'!D25)</f>
        <v>6. Забродина Александра</v>
      </c>
      <c r="M7" s="109"/>
      <c r="N7" s="109" t="str">
        <f>CONCATENATE("7. ",'ввод данных'!D26)</f>
        <v>7. Карманов Илья</v>
      </c>
      <c r="O7" s="109"/>
      <c r="P7" s="109" t="str">
        <f>CONCATENATE("8. ",'ввод данных'!D27)</f>
        <v>8. Коцуренко Александр</v>
      </c>
      <c r="Q7" s="109"/>
      <c r="R7" s="109" t="str">
        <f>CONCATENATE("9. ",'ввод данных'!D28)</f>
        <v>9. Крылов Фёдор</v>
      </c>
      <c r="S7" s="109"/>
      <c r="T7" s="109" t="str">
        <f>CONCATENATE("10. ",'ввод данных'!D29)</f>
        <v>10. Павлов Даниил</v>
      </c>
      <c r="U7" s="109"/>
      <c r="V7" s="109" t="str">
        <f>CONCATENATE("11. ",'ввод данных'!D30)</f>
        <v>11. Селиванова Милана</v>
      </c>
      <c r="W7" s="109"/>
      <c r="X7" s="109" t="str">
        <f>CONCATENATE("12. ",'ввод данных'!D31)</f>
        <v>12. Смирнов Александр</v>
      </c>
      <c r="Y7" s="109"/>
      <c r="Z7" s="109" t="str">
        <f>CONCATENATE("13. ",'ввод данных'!D32)</f>
        <v>13. Тиньгаев Фома</v>
      </c>
      <c r="AA7" s="109"/>
      <c r="AB7" s="109" t="str">
        <f>CONCATENATE("14. ",'ввод данных'!D33)</f>
        <v>14. Хитев Герман</v>
      </c>
      <c r="AC7" s="109"/>
      <c r="AD7" s="109" t="str">
        <f>CONCATENATE("15. ",'ввод данных'!D34)</f>
        <v>15. Холодкова Анастасия</v>
      </c>
      <c r="AE7" s="109"/>
      <c r="AF7" s="109" t="str">
        <f>CONCATENATE("16. ",'ввод данных'!D35)</f>
        <v>16. Черепанов Даниил</v>
      </c>
      <c r="AG7" s="109"/>
      <c r="AH7" s="109" t="str">
        <f>CONCATENATE("17. ",'ввод данных'!D36)</f>
        <v>17. Черникова София</v>
      </c>
      <c r="AI7" s="109"/>
      <c r="AJ7" s="109" t="str">
        <f>CONCATENATE("18. ",'ввод данных'!D37)</f>
        <v>18. Черкезов Глеб</v>
      </c>
      <c r="AK7" s="109"/>
      <c r="AL7" s="109" t="str">
        <f>CONCATENATE("19. ",'ввод данных'!D38)</f>
        <v xml:space="preserve">19. </v>
      </c>
      <c r="AM7" s="109"/>
      <c r="AN7" s="109" t="str">
        <f>CONCATENATE("20. ",'ввод данных'!D39)</f>
        <v xml:space="preserve">20. </v>
      </c>
      <c r="AO7" s="109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10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7</v>
      </c>
      <c r="U9" s="12">
        <v>9</v>
      </c>
      <c r="V9" s="12">
        <v>7</v>
      </c>
      <c r="W9" s="12">
        <v>9</v>
      </c>
      <c r="X9" s="12">
        <v>7</v>
      </c>
      <c r="Y9" s="12">
        <v>9</v>
      </c>
      <c r="Z9" s="12">
        <v>7</v>
      </c>
      <c r="AA9" s="12">
        <v>10</v>
      </c>
      <c r="AB9" s="12">
        <v>7</v>
      </c>
      <c r="AC9" s="12">
        <v>9</v>
      </c>
      <c r="AD9" s="12">
        <v>7</v>
      </c>
      <c r="AE9" s="12">
        <v>9</v>
      </c>
      <c r="AF9" s="12">
        <v>7</v>
      </c>
      <c r="AG9" s="12">
        <v>9</v>
      </c>
      <c r="AH9" s="12">
        <v>7</v>
      </c>
      <c r="AI9" s="12">
        <v>9</v>
      </c>
      <c r="AJ9" s="12">
        <v>7</v>
      </c>
      <c r="AK9" s="12">
        <v>9</v>
      </c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>
        <v>7</v>
      </c>
      <c r="Y10" s="12">
        <v>9</v>
      </c>
      <c r="Z10" s="12">
        <v>7</v>
      </c>
      <c r="AA10" s="12">
        <v>9</v>
      </c>
      <c r="AB10" s="12">
        <v>7</v>
      </c>
      <c r="AC10" s="12">
        <v>9</v>
      </c>
      <c r="AD10" s="12">
        <v>7</v>
      </c>
      <c r="AE10" s="12">
        <v>9</v>
      </c>
      <c r="AF10" s="12">
        <v>7</v>
      </c>
      <c r="AG10" s="12">
        <v>9</v>
      </c>
      <c r="AH10" s="12">
        <v>7</v>
      </c>
      <c r="AI10" s="12">
        <v>9</v>
      </c>
      <c r="AJ10" s="12">
        <v>7</v>
      </c>
      <c r="AK10" s="12">
        <v>9</v>
      </c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10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7</v>
      </c>
      <c r="U11" s="12">
        <v>9</v>
      </c>
      <c r="V11" s="12">
        <v>7</v>
      </c>
      <c r="W11" s="12">
        <v>9</v>
      </c>
      <c r="X11" s="12">
        <v>7</v>
      </c>
      <c r="Y11" s="12">
        <v>9</v>
      </c>
      <c r="Z11" s="12">
        <v>7</v>
      </c>
      <c r="AA11" s="12">
        <v>9</v>
      </c>
      <c r="AB11" s="12">
        <v>7</v>
      </c>
      <c r="AC11" s="12">
        <v>9</v>
      </c>
      <c r="AD11" s="12">
        <v>7</v>
      </c>
      <c r="AE11" s="12">
        <v>9</v>
      </c>
      <c r="AF11" s="12">
        <v>7</v>
      </c>
      <c r="AG11" s="12">
        <v>9</v>
      </c>
      <c r="AH11" s="12">
        <v>7</v>
      </c>
      <c r="AI11" s="12">
        <v>9</v>
      </c>
      <c r="AJ11" s="12">
        <v>7</v>
      </c>
      <c r="AK11" s="12">
        <v>9</v>
      </c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9</v>
      </c>
      <c r="D12" s="12">
        <v>7</v>
      </c>
      <c r="E12" s="12">
        <v>10</v>
      </c>
      <c r="F12" s="12">
        <v>7</v>
      </c>
      <c r="G12" s="12">
        <v>10</v>
      </c>
      <c r="H12" s="12">
        <v>7</v>
      </c>
      <c r="I12" s="12">
        <v>10</v>
      </c>
      <c r="J12" s="12">
        <v>7</v>
      </c>
      <c r="K12" s="12">
        <v>9</v>
      </c>
      <c r="L12" s="12">
        <v>7</v>
      </c>
      <c r="M12" s="12">
        <v>10</v>
      </c>
      <c r="N12" s="12">
        <v>7</v>
      </c>
      <c r="O12" s="12">
        <v>10</v>
      </c>
      <c r="P12" s="12">
        <v>7</v>
      </c>
      <c r="Q12" s="12">
        <v>9</v>
      </c>
      <c r="R12" s="12">
        <v>7</v>
      </c>
      <c r="S12" s="12">
        <v>10</v>
      </c>
      <c r="T12" s="12">
        <v>7</v>
      </c>
      <c r="U12" s="12">
        <v>9</v>
      </c>
      <c r="V12" s="12">
        <v>7</v>
      </c>
      <c r="W12" s="12">
        <v>9</v>
      </c>
      <c r="X12" s="12">
        <v>7</v>
      </c>
      <c r="Y12" s="12">
        <v>10</v>
      </c>
      <c r="Z12" s="12">
        <v>7</v>
      </c>
      <c r="AA12" s="12">
        <v>10</v>
      </c>
      <c r="AB12" s="12">
        <v>7</v>
      </c>
      <c r="AC12" s="12">
        <v>10</v>
      </c>
      <c r="AD12" s="12">
        <v>7</v>
      </c>
      <c r="AE12" s="12">
        <v>9</v>
      </c>
      <c r="AF12" s="12">
        <v>7</v>
      </c>
      <c r="AG12" s="12">
        <v>9</v>
      </c>
      <c r="AH12" s="12">
        <v>7</v>
      </c>
      <c r="AI12" s="12">
        <v>10</v>
      </c>
      <c r="AJ12" s="12">
        <v>7</v>
      </c>
      <c r="AK12" s="12">
        <v>10</v>
      </c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7</v>
      </c>
      <c r="U13" s="14">
        <v>9</v>
      </c>
      <c r="V13" s="14">
        <v>7</v>
      </c>
      <c r="W13" s="14">
        <v>9</v>
      </c>
      <c r="X13" s="14">
        <v>7</v>
      </c>
      <c r="Y13" s="14">
        <v>9</v>
      </c>
      <c r="Z13" s="14">
        <v>7</v>
      </c>
      <c r="AA13" s="14">
        <v>9</v>
      </c>
      <c r="AB13" s="14">
        <v>7</v>
      </c>
      <c r="AC13" s="14">
        <v>9</v>
      </c>
      <c r="AD13" s="14">
        <v>7</v>
      </c>
      <c r="AE13" s="14">
        <v>9</v>
      </c>
      <c r="AF13" s="14">
        <v>7</v>
      </c>
      <c r="AG13" s="14">
        <v>9</v>
      </c>
      <c r="AH13" s="14">
        <v>7</v>
      </c>
      <c r="AI13" s="14">
        <v>9</v>
      </c>
      <c r="AJ13" s="14">
        <v>7</v>
      </c>
      <c r="AK13" s="14">
        <v>9</v>
      </c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45</v>
      </c>
      <c r="D14" s="25">
        <f t="shared" ref="D14:AO14" si="0">SUM(D9:D13)</f>
        <v>35</v>
      </c>
      <c r="E14" s="25">
        <f t="shared" si="0"/>
        <v>48</v>
      </c>
      <c r="F14" s="25">
        <f t="shared" si="0"/>
        <v>35</v>
      </c>
      <c r="G14" s="25">
        <f t="shared" si="0"/>
        <v>46</v>
      </c>
      <c r="H14" s="25">
        <f>SUM(H9:H13)</f>
        <v>35</v>
      </c>
      <c r="I14" s="25">
        <f t="shared" si="0"/>
        <v>46</v>
      </c>
      <c r="J14" s="25">
        <f t="shared" si="0"/>
        <v>35</v>
      </c>
      <c r="K14" s="25">
        <f t="shared" si="0"/>
        <v>45</v>
      </c>
      <c r="L14" s="25">
        <f t="shared" si="0"/>
        <v>35</v>
      </c>
      <c r="M14" s="25">
        <f t="shared" si="0"/>
        <v>46</v>
      </c>
      <c r="N14" s="25">
        <f t="shared" si="0"/>
        <v>35</v>
      </c>
      <c r="O14" s="25">
        <f t="shared" si="0"/>
        <v>46</v>
      </c>
      <c r="P14" s="25">
        <f t="shared" si="0"/>
        <v>35</v>
      </c>
      <c r="Q14" s="25">
        <f t="shared" si="0"/>
        <v>45</v>
      </c>
      <c r="R14" s="25">
        <f t="shared" si="0"/>
        <v>35</v>
      </c>
      <c r="S14" s="25">
        <f t="shared" si="0"/>
        <v>46</v>
      </c>
      <c r="T14" s="25">
        <f t="shared" si="0"/>
        <v>35</v>
      </c>
      <c r="U14" s="25">
        <f t="shared" si="0"/>
        <v>45</v>
      </c>
      <c r="V14" s="25">
        <f t="shared" si="0"/>
        <v>35</v>
      </c>
      <c r="W14" s="25">
        <f t="shared" si="0"/>
        <v>45</v>
      </c>
      <c r="X14" s="25">
        <f t="shared" si="0"/>
        <v>35</v>
      </c>
      <c r="Y14" s="25">
        <f t="shared" si="0"/>
        <v>46</v>
      </c>
      <c r="Z14" s="25">
        <f t="shared" si="0"/>
        <v>35</v>
      </c>
      <c r="AA14" s="25">
        <f t="shared" si="0"/>
        <v>47</v>
      </c>
      <c r="AB14" s="25">
        <f t="shared" si="0"/>
        <v>35</v>
      </c>
      <c r="AC14" s="25">
        <f t="shared" si="0"/>
        <v>46</v>
      </c>
      <c r="AD14" s="25">
        <f t="shared" si="0"/>
        <v>35</v>
      </c>
      <c r="AE14" s="25">
        <f t="shared" si="0"/>
        <v>45</v>
      </c>
      <c r="AF14" s="25">
        <f t="shared" si="0"/>
        <v>35</v>
      </c>
      <c r="AG14" s="25">
        <f t="shared" si="0"/>
        <v>45</v>
      </c>
      <c r="AH14" s="25">
        <f t="shared" si="0"/>
        <v>35</v>
      </c>
      <c r="AI14" s="25">
        <f t="shared" si="0"/>
        <v>46</v>
      </c>
      <c r="AJ14" s="25">
        <f t="shared" si="0"/>
        <v>35</v>
      </c>
      <c r="AK14" s="25">
        <f t="shared" si="0"/>
        <v>46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V7:W7"/>
    <mergeCell ref="V3:AO3"/>
    <mergeCell ref="R4:AD4"/>
    <mergeCell ref="AI4:AO4"/>
    <mergeCell ref="AF7:AG7"/>
    <mergeCell ref="AH7:AI7"/>
    <mergeCell ref="AJ7:AK7"/>
    <mergeCell ref="X7:Y7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B5:N5"/>
    <mergeCell ref="L7:M7"/>
    <mergeCell ref="B3:N3"/>
    <mergeCell ref="B4:F4"/>
    <mergeCell ref="J4:N4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38" zoomScaleNormal="100" workbookViewId="0">
      <selection activeCell="AD39" sqref="AD39:AE39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118" t="s">
        <v>14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</row>
    <row r="2" spans="1:42" ht="13.8" x14ac:dyDescent="0.3">
      <c r="A2" s="170" t="s">
        <v>20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</row>
    <row r="3" spans="1:42" x14ac:dyDescent="0.25">
      <c r="A3" s="15" t="s">
        <v>0</v>
      </c>
      <c r="B3" s="101" t="str">
        <f>'ввод данных'!C12</f>
        <v>Детский фольклорный ансамбль "Живица"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5" t="s">
        <v>1</v>
      </c>
      <c r="R3" s="27"/>
      <c r="S3" s="27"/>
      <c r="T3" s="27"/>
      <c r="V3" s="101" t="str">
        <f>'ввод данных'!C14</f>
        <v>Детский фольклорный ансамбль "Живица"</v>
      </c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</row>
    <row r="4" spans="1:42" x14ac:dyDescent="0.25">
      <c r="A4" s="29" t="s">
        <v>2</v>
      </c>
      <c r="B4" s="99" t="str">
        <f>'ввод данных'!C8</f>
        <v>4</v>
      </c>
      <c r="C4" s="100"/>
      <c r="D4" s="100"/>
      <c r="E4" s="100"/>
      <c r="F4" s="100"/>
      <c r="G4" s="27" t="s">
        <v>8</v>
      </c>
      <c r="H4" s="27"/>
      <c r="I4" s="27"/>
      <c r="J4" s="99" t="str">
        <f>'ввод данных'!C10</f>
        <v>1</v>
      </c>
      <c r="K4" s="100"/>
      <c r="L4" s="100"/>
      <c r="M4" s="100"/>
      <c r="N4" s="100"/>
      <c r="O4" s="27" t="s">
        <v>3</v>
      </c>
      <c r="P4" s="27"/>
      <c r="R4" s="103" t="str">
        <f>'ввод данных'!C6</f>
        <v>Рыкова Кристина Анатольевна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27" t="s">
        <v>4</v>
      </c>
      <c r="AF4" s="27"/>
      <c r="AG4" s="30"/>
      <c r="AH4" s="30"/>
      <c r="AI4" s="101" t="str">
        <f>'ввод данных'!C4</f>
        <v>2024 - 2025 учебный год</v>
      </c>
      <c r="AJ4" s="102"/>
      <c r="AK4" s="102"/>
      <c r="AL4" s="102"/>
      <c r="AM4" s="102"/>
      <c r="AN4" s="102"/>
      <c r="AO4" s="102"/>
    </row>
    <row r="5" spans="1:42" x14ac:dyDescent="0.25">
      <c r="A5" s="29" t="s">
        <v>67</v>
      </c>
      <c r="B5" s="102" t="str">
        <f>'ввод данных'!C16</f>
        <v>Базовый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109" t="str">
        <f>CONCATENATE("1. ",'ввод данных'!D20)</f>
        <v>1. Бутасов Илья</v>
      </c>
      <c r="C7" s="109"/>
      <c r="D7" s="109" t="str">
        <f>CONCATENATE("2. ",'ввод данных'!D21)</f>
        <v>2. Вейш Ангелина</v>
      </c>
      <c r="E7" s="109"/>
      <c r="F7" s="109" t="str">
        <f>CONCATENATE("3. ",'ввод данных'!D22)</f>
        <v>3. Вивчаривская Елизавета</v>
      </c>
      <c r="G7" s="109"/>
      <c r="H7" s="109" t="str">
        <f>CONCATENATE("4. ",'ввод данных'!D23)</f>
        <v>4. Вивчаривская Мария</v>
      </c>
      <c r="I7" s="109"/>
      <c r="J7" s="109" t="str">
        <f>CONCATENATE("5. ",'ввод данных'!D24)</f>
        <v>5. Грибенюк Серафима</v>
      </c>
      <c r="K7" s="109"/>
      <c r="L7" s="109" t="str">
        <f>CONCATENATE("6. ",'ввод данных'!D25)</f>
        <v>6. Забродина Александра</v>
      </c>
      <c r="M7" s="109"/>
      <c r="N7" s="109" t="str">
        <f>CONCATENATE("7. ",'ввод данных'!D26)</f>
        <v>7. Карманов Илья</v>
      </c>
      <c r="O7" s="109"/>
      <c r="P7" s="109" t="str">
        <f>CONCATENATE("8. ",'ввод данных'!D27)</f>
        <v>8. Коцуренко Александр</v>
      </c>
      <c r="Q7" s="109"/>
      <c r="R7" s="109" t="str">
        <f>CONCATENATE("9. ",'ввод данных'!D28)</f>
        <v>9. Крылов Фёдор</v>
      </c>
      <c r="S7" s="109"/>
      <c r="T7" s="109" t="str">
        <f>CONCATENATE("10. ",'ввод данных'!D29)</f>
        <v>10. Павлов Даниил</v>
      </c>
      <c r="U7" s="109"/>
      <c r="V7" s="109" t="str">
        <f>CONCATENATE("11. ",'ввод данных'!D30)</f>
        <v>11. Селиванова Милана</v>
      </c>
      <c r="W7" s="109"/>
      <c r="X7" s="109" t="str">
        <f>CONCATENATE("12. ",'ввод данных'!D31)</f>
        <v>12. Смирнов Александр</v>
      </c>
      <c r="Y7" s="109"/>
      <c r="Z7" s="109" t="str">
        <f>CONCATENATE("13. ",'ввод данных'!D32)</f>
        <v>13. Тиньгаев Фома</v>
      </c>
      <c r="AA7" s="109"/>
      <c r="AB7" s="109" t="str">
        <f>CONCATENATE("14. ",'ввод данных'!D33)</f>
        <v>14. Хитев Герман</v>
      </c>
      <c r="AC7" s="109"/>
      <c r="AD7" s="109" t="str">
        <f>CONCATENATE("15. ",'ввод данных'!D34)</f>
        <v>15. Холодкова Анастасия</v>
      </c>
      <c r="AE7" s="109"/>
      <c r="AF7" s="109" t="str">
        <f>CONCATENATE("16. ",'ввод данных'!D35)</f>
        <v>16. Черепанов Даниил</v>
      </c>
      <c r="AG7" s="109"/>
      <c r="AH7" s="109" t="str">
        <f>CONCATENATE("17. ",'ввод данных'!D36)</f>
        <v>17. Черникова София</v>
      </c>
      <c r="AI7" s="109"/>
      <c r="AJ7" s="109" t="str">
        <f>CONCATENATE("18. ",'ввод данных'!D37)</f>
        <v>18. Черкезов Глеб</v>
      </c>
      <c r="AK7" s="109"/>
      <c r="AL7" s="109" t="str">
        <f>CONCATENATE("19. ",'ввод данных'!D38)</f>
        <v xml:space="preserve">19. </v>
      </c>
      <c r="AM7" s="109"/>
      <c r="AN7" s="109" t="str">
        <f>CONCATENATE("20. ",'ввод данных'!D39)</f>
        <v xml:space="preserve">20. </v>
      </c>
      <c r="AO7" s="109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71" t="s">
        <v>72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</row>
    <row r="10" spans="1:42" x14ac:dyDescent="0.25">
      <c r="A10" s="51" t="str">
        <f>обученность!A29</f>
        <v>И  Т  О  Г  О</v>
      </c>
      <c r="B10" s="52">
        <f>обученность!B29</f>
        <v>80</v>
      </c>
      <c r="C10" s="52">
        <f>обученность!C29</f>
        <v>130</v>
      </c>
      <c r="D10" s="52">
        <f>обученность!D29</f>
        <v>82</v>
      </c>
      <c r="E10" s="52">
        <f>обученность!E29</f>
        <v>131</v>
      </c>
      <c r="F10" s="52">
        <f>обученность!F29</f>
        <v>81</v>
      </c>
      <c r="G10" s="52">
        <f>обученность!G29</f>
        <v>130</v>
      </c>
      <c r="H10" s="52">
        <f>обученность!H29</f>
        <v>81</v>
      </c>
      <c r="I10" s="52">
        <f>обученность!I29</f>
        <v>130</v>
      </c>
      <c r="J10" s="52">
        <f>обученность!J29</f>
        <v>82</v>
      </c>
      <c r="K10" s="52">
        <f>обученность!K29</f>
        <v>130</v>
      </c>
      <c r="L10" s="52">
        <f>обученность!L29</f>
        <v>82</v>
      </c>
      <c r="M10" s="52">
        <f>обученность!M29</f>
        <v>130</v>
      </c>
      <c r="N10" s="52">
        <f>обученность!N29</f>
        <v>82</v>
      </c>
      <c r="O10" s="52">
        <f>обученность!O29</f>
        <v>130</v>
      </c>
      <c r="P10" s="52">
        <f>обученность!P29</f>
        <v>82</v>
      </c>
      <c r="Q10" s="52">
        <f>обученность!Q29</f>
        <v>130</v>
      </c>
      <c r="R10" s="52">
        <f>обученность!R29</f>
        <v>82</v>
      </c>
      <c r="S10" s="52">
        <f>обученность!S29</f>
        <v>131</v>
      </c>
      <c r="T10" s="52">
        <f>обученность!T29</f>
        <v>81</v>
      </c>
      <c r="U10" s="52">
        <f>обученность!U29</f>
        <v>131</v>
      </c>
      <c r="V10" s="52">
        <f>обученность!V29</f>
        <v>81</v>
      </c>
      <c r="W10" s="52">
        <f>обученность!W29</f>
        <v>130</v>
      </c>
      <c r="X10" s="52">
        <f>обученность!X29</f>
        <v>82</v>
      </c>
      <c r="Y10" s="52">
        <f>обученность!Y29</f>
        <v>131</v>
      </c>
      <c r="Z10" s="52">
        <f>обученность!Z29</f>
        <v>81</v>
      </c>
      <c r="AA10" s="52">
        <f>обученность!AA29</f>
        <v>130</v>
      </c>
      <c r="AB10" s="52">
        <f>обученность!AB29</f>
        <v>82</v>
      </c>
      <c r="AC10" s="52">
        <f>обученность!AC29</f>
        <v>130</v>
      </c>
      <c r="AD10" s="52">
        <f>обученность!AD29</f>
        <v>81</v>
      </c>
      <c r="AE10" s="52">
        <f>обученность!AE29</f>
        <v>131</v>
      </c>
      <c r="AF10" s="52">
        <f>обученность!AF29</f>
        <v>82</v>
      </c>
      <c r="AG10" s="52">
        <f>обученность!AG29</f>
        <v>130</v>
      </c>
      <c r="AH10" s="52">
        <f>обученность!AH29</f>
        <v>82</v>
      </c>
      <c r="AI10" s="52">
        <f>обученность!AI29</f>
        <v>132</v>
      </c>
      <c r="AJ10" s="52">
        <f>обученность!AJ29</f>
        <v>82</v>
      </c>
      <c r="AK10" s="52">
        <f>обученность!AK29</f>
        <v>132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49">
        <f>C10/140-B10/140</f>
        <v>0.35714285714285721</v>
      </c>
      <c r="C11" s="149"/>
      <c r="D11" s="149">
        <f t="shared" ref="D11" si="0">E10/140-D10/140</f>
        <v>0.35</v>
      </c>
      <c r="E11" s="149"/>
      <c r="F11" s="149">
        <f t="shared" ref="F11" si="1">G10/140-F10/140</f>
        <v>0.35</v>
      </c>
      <c r="G11" s="149"/>
      <c r="H11" s="149">
        <f t="shared" ref="H11" si="2">I10/140-H10/140</f>
        <v>0.35</v>
      </c>
      <c r="I11" s="149"/>
      <c r="J11" s="149">
        <f t="shared" ref="J11" si="3">K10/140-J10/140</f>
        <v>0.34285714285714286</v>
      </c>
      <c r="K11" s="149"/>
      <c r="L11" s="149">
        <f t="shared" ref="L11" si="4">M10/140-L10/140</f>
        <v>0.34285714285714286</v>
      </c>
      <c r="M11" s="149"/>
      <c r="N11" s="149">
        <f t="shared" ref="N11" si="5">O10/140-N10/140</f>
        <v>0.34285714285714286</v>
      </c>
      <c r="O11" s="149"/>
      <c r="P11" s="149">
        <f t="shared" ref="P11" si="6">Q10/140-P10/140</f>
        <v>0.34285714285714286</v>
      </c>
      <c r="Q11" s="149"/>
      <c r="R11" s="149">
        <f t="shared" ref="R11" si="7">S10/140-R10/140</f>
        <v>0.35</v>
      </c>
      <c r="S11" s="149"/>
      <c r="T11" s="149">
        <f t="shared" ref="T11" si="8">U10/140-T10/140</f>
        <v>0.3571428571428571</v>
      </c>
      <c r="U11" s="149"/>
      <c r="V11" s="149">
        <f t="shared" ref="V11" si="9">W10/140-V10/140</f>
        <v>0.35</v>
      </c>
      <c r="W11" s="149"/>
      <c r="X11" s="149">
        <f t="shared" ref="X11" si="10">Y10/140-X10/140</f>
        <v>0.35</v>
      </c>
      <c r="Y11" s="149"/>
      <c r="Z11" s="149">
        <f t="shared" ref="Z11" si="11">AA10/140-Z10/140</f>
        <v>0.35</v>
      </c>
      <c r="AA11" s="149"/>
      <c r="AB11" s="149">
        <f t="shared" ref="AB11" si="12">AC10/140-AB10/140</f>
        <v>0.34285714285714286</v>
      </c>
      <c r="AC11" s="149"/>
      <c r="AD11" s="149">
        <f t="shared" ref="AD11" si="13">AE10/140-AD10/140</f>
        <v>0.3571428571428571</v>
      </c>
      <c r="AE11" s="149"/>
      <c r="AF11" s="149">
        <f t="shared" ref="AF11" si="14">AG10/140-AF10/140</f>
        <v>0.34285714285714286</v>
      </c>
      <c r="AG11" s="149"/>
      <c r="AH11" s="149">
        <f t="shared" ref="AH11" si="15">AI10/140-AH10/140</f>
        <v>0.3571428571428571</v>
      </c>
      <c r="AI11" s="149"/>
      <c r="AJ11" s="149">
        <f t="shared" ref="AJ11" si="16">AK10/140-AJ10/140</f>
        <v>0.3571428571428571</v>
      </c>
      <c r="AK11" s="149"/>
      <c r="AL11" s="149">
        <f t="shared" ref="AL11" si="17">AM10/140-AL10/140</f>
        <v>0</v>
      </c>
      <c r="AM11" s="149"/>
      <c r="AN11" s="149">
        <f t="shared" ref="AN11" si="18">AO10/140-AN10/140</f>
        <v>0</v>
      </c>
      <c r="AO11" s="149"/>
    </row>
    <row r="12" spans="1:42" ht="15.6" x14ac:dyDescent="0.3">
      <c r="A12" s="54" t="s">
        <v>40</v>
      </c>
      <c r="B12" s="140" t="str">
        <f>IF(C10&gt;=130,"В",IF(C10&gt;=48,"С",IF(C10=0,"","Н")))</f>
        <v>В</v>
      </c>
      <c r="C12" s="140"/>
      <c r="D12" s="140" t="str">
        <f>IF(E10&gt;=130,"В",IF(E10&gt;=48,"С",IF(E10=0,"","Н")))</f>
        <v>В</v>
      </c>
      <c r="E12" s="140"/>
      <c r="F12" s="140" t="str">
        <f t="shared" ref="F12" si="19">IF(G10&gt;=130,"В",IF(G10&gt;=48,"С",IF(G10=0,"","Н")))</f>
        <v>В</v>
      </c>
      <c r="G12" s="140"/>
      <c r="H12" s="140" t="str">
        <f t="shared" ref="H12" si="20">IF(I10&gt;=130,"В",IF(I10&gt;=48,"С",IF(I10=0,"","Н")))</f>
        <v>В</v>
      </c>
      <c r="I12" s="140"/>
      <c r="J12" s="140" t="str">
        <f t="shared" ref="J12" si="21">IF(K10&gt;=130,"В",IF(K10&gt;=48,"С",IF(K10=0,"","Н")))</f>
        <v>В</v>
      </c>
      <c r="K12" s="140"/>
      <c r="L12" s="140" t="str">
        <f t="shared" ref="L12" si="22">IF(M10&gt;=130,"В",IF(M10&gt;=48,"С",IF(M10=0,"","Н")))</f>
        <v>В</v>
      </c>
      <c r="M12" s="140"/>
      <c r="N12" s="140" t="str">
        <f t="shared" ref="N12" si="23">IF(O10&gt;=130,"В",IF(O10&gt;=48,"С",IF(O10=0,"","Н")))</f>
        <v>В</v>
      </c>
      <c r="O12" s="140"/>
      <c r="P12" s="140" t="str">
        <f t="shared" ref="P12" si="24">IF(Q10&gt;=130,"В",IF(Q10&gt;=48,"С",IF(Q10=0,"","Н")))</f>
        <v>В</v>
      </c>
      <c r="Q12" s="140"/>
      <c r="R12" s="140" t="str">
        <f t="shared" ref="R12" si="25">IF(S10&gt;=130,"В",IF(S10&gt;=48,"С",IF(S10=0,"","Н")))</f>
        <v>В</v>
      </c>
      <c r="S12" s="140"/>
      <c r="T12" s="140" t="str">
        <f t="shared" ref="T12" si="26">IF(U10&gt;=130,"В",IF(U10&gt;=48,"С",IF(U10=0,"","Н")))</f>
        <v>В</v>
      </c>
      <c r="U12" s="140"/>
      <c r="V12" s="140" t="str">
        <f t="shared" ref="V12" si="27">IF(W10&gt;=130,"В",IF(W10&gt;=48,"С",IF(W10=0,"","Н")))</f>
        <v>В</v>
      </c>
      <c r="W12" s="140"/>
      <c r="X12" s="140" t="str">
        <f t="shared" ref="X12" si="28">IF(Y10&gt;=130,"В",IF(Y10&gt;=48,"С",IF(Y10=0,"","Н")))</f>
        <v>В</v>
      </c>
      <c r="Y12" s="140"/>
      <c r="Z12" s="140" t="str">
        <f t="shared" ref="Z12" si="29">IF(AA10&gt;=130,"В",IF(AA10&gt;=48,"С",IF(AA10=0,"","Н")))</f>
        <v>В</v>
      </c>
      <c r="AA12" s="140"/>
      <c r="AB12" s="140" t="str">
        <f t="shared" ref="AB12" si="30">IF(AC10&gt;=130,"В",IF(AC10&gt;=48,"С",IF(AC10=0,"","Н")))</f>
        <v>В</v>
      </c>
      <c r="AC12" s="140"/>
      <c r="AD12" s="140" t="str">
        <f t="shared" ref="AD12" si="31">IF(AE10&gt;=130,"В",IF(AE10&gt;=48,"С",IF(AE10=0,"","Н")))</f>
        <v>В</v>
      </c>
      <c r="AE12" s="140"/>
      <c r="AF12" s="140" t="str">
        <f t="shared" ref="AF12" si="32">IF(AG10&gt;=130,"В",IF(AG10&gt;=48,"С",IF(AG10=0,"","Н")))</f>
        <v>В</v>
      </c>
      <c r="AG12" s="140"/>
      <c r="AH12" s="140" t="str">
        <f t="shared" ref="AH12" si="33">IF(AI10&gt;=130,"В",IF(AI10&gt;=48,"С",IF(AI10=0,"","Н")))</f>
        <v>В</v>
      </c>
      <c r="AI12" s="140"/>
      <c r="AJ12" s="140" t="str">
        <f t="shared" ref="AJ12" si="34">IF(AK10&gt;=130,"В",IF(AK10&gt;=48,"С",IF(AK10=0,"","Н")))</f>
        <v>В</v>
      </c>
      <c r="AK12" s="140"/>
      <c r="AL12" s="140" t="str">
        <f t="shared" ref="AL12" si="35">IF(AM10&gt;=130,"В",IF(AM10&gt;=48,"С",IF(AM10=0,"","Н")))</f>
        <v/>
      </c>
      <c r="AM12" s="140"/>
      <c r="AN12" s="140" t="str">
        <f>IF(AO10&gt;=130,"В",IF(AO10&gt;=48,"С",IF(AO10=0,"","Н")))</f>
        <v/>
      </c>
      <c r="AO12" s="140"/>
    </row>
    <row r="13" spans="1:42" x14ac:dyDescent="0.25">
      <c r="A13" s="137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9"/>
    </row>
    <row r="14" spans="1:42" ht="15" x14ac:dyDescent="0.25">
      <c r="A14" s="169" t="s">
        <v>73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45</v>
      </c>
      <c r="D15" s="25">
        <f>личностные!D14</f>
        <v>35</v>
      </c>
      <c r="E15" s="25">
        <f>личностные!E14</f>
        <v>48</v>
      </c>
      <c r="F15" s="25">
        <f>личностные!F14</f>
        <v>35</v>
      </c>
      <c r="G15" s="25">
        <f>личностные!G14</f>
        <v>46</v>
      </c>
      <c r="H15" s="25">
        <f>личностные!H14</f>
        <v>35</v>
      </c>
      <c r="I15" s="25">
        <f>личностные!I14</f>
        <v>46</v>
      </c>
      <c r="J15" s="25">
        <f>личностные!J14</f>
        <v>35</v>
      </c>
      <c r="K15" s="25">
        <f>личностные!K14</f>
        <v>45</v>
      </c>
      <c r="L15" s="25">
        <f>личностные!L14</f>
        <v>35</v>
      </c>
      <c r="M15" s="25">
        <f>личностные!M14</f>
        <v>46</v>
      </c>
      <c r="N15" s="25">
        <f>личностные!N14</f>
        <v>35</v>
      </c>
      <c r="O15" s="25">
        <f>личностные!O14</f>
        <v>46</v>
      </c>
      <c r="P15" s="25">
        <f>личностные!P14</f>
        <v>35</v>
      </c>
      <c r="Q15" s="25">
        <f>личностные!Q14</f>
        <v>45</v>
      </c>
      <c r="R15" s="25">
        <f>личностные!R14</f>
        <v>35</v>
      </c>
      <c r="S15" s="25">
        <f>личностные!S14</f>
        <v>46</v>
      </c>
      <c r="T15" s="25">
        <f>личностные!T14</f>
        <v>35</v>
      </c>
      <c r="U15" s="25">
        <f>личностные!U14</f>
        <v>45</v>
      </c>
      <c r="V15" s="25">
        <f>личностные!V14</f>
        <v>35</v>
      </c>
      <c r="W15" s="25">
        <f>личностные!W14</f>
        <v>45</v>
      </c>
      <c r="X15" s="25">
        <f>личностные!X14</f>
        <v>35</v>
      </c>
      <c r="Y15" s="25">
        <f>личностные!Y14</f>
        <v>46</v>
      </c>
      <c r="Z15" s="25">
        <f>личностные!Z14</f>
        <v>35</v>
      </c>
      <c r="AA15" s="25">
        <f>личностные!AA14</f>
        <v>47</v>
      </c>
      <c r="AB15" s="25">
        <f>личностные!AB14</f>
        <v>35</v>
      </c>
      <c r="AC15" s="25">
        <f>личностные!AC14</f>
        <v>46</v>
      </c>
      <c r="AD15" s="25">
        <f>личностные!AD14</f>
        <v>35</v>
      </c>
      <c r="AE15" s="25">
        <f>личностные!AE14</f>
        <v>45</v>
      </c>
      <c r="AF15" s="25">
        <f>личностные!AF14</f>
        <v>35</v>
      </c>
      <c r="AG15" s="25">
        <f>личностные!AG14</f>
        <v>45</v>
      </c>
      <c r="AH15" s="25">
        <f>личностные!AH14</f>
        <v>35</v>
      </c>
      <c r="AI15" s="25">
        <f>личностные!AI14</f>
        <v>46</v>
      </c>
      <c r="AJ15" s="25">
        <f>личностные!AJ14</f>
        <v>35</v>
      </c>
      <c r="AK15" s="25">
        <f>личностные!AK14</f>
        <v>46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47">
        <f>C15/50-B15/50</f>
        <v>0.20000000000000007</v>
      </c>
      <c r="C16" s="148"/>
      <c r="D16" s="147">
        <f t="shared" ref="D16" si="36">E15/50-D15/50</f>
        <v>0.26</v>
      </c>
      <c r="E16" s="148"/>
      <c r="F16" s="147">
        <f t="shared" ref="F16" si="37">G15/50-F15/50</f>
        <v>0.22000000000000008</v>
      </c>
      <c r="G16" s="148"/>
      <c r="H16" s="147">
        <f t="shared" ref="H16" si="38">I15/50-H15/50</f>
        <v>0.22000000000000008</v>
      </c>
      <c r="I16" s="148"/>
      <c r="J16" s="147">
        <f t="shared" ref="J16" si="39">K15/50-J15/50</f>
        <v>0.20000000000000007</v>
      </c>
      <c r="K16" s="148"/>
      <c r="L16" s="147">
        <f t="shared" ref="L16" si="40">M15/50-L15/50</f>
        <v>0.22000000000000008</v>
      </c>
      <c r="M16" s="148"/>
      <c r="N16" s="147">
        <f t="shared" ref="N16" si="41">O15/50-N15/50</f>
        <v>0.22000000000000008</v>
      </c>
      <c r="O16" s="148"/>
      <c r="P16" s="147">
        <f t="shared" ref="P16" si="42">Q15/50-P15/50</f>
        <v>0.20000000000000007</v>
      </c>
      <c r="Q16" s="148"/>
      <c r="R16" s="147">
        <f t="shared" ref="R16" si="43">S15/50-R15/50</f>
        <v>0.22000000000000008</v>
      </c>
      <c r="S16" s="148"/>
      <c r="T16" s="147">
        <f t="shared" ref="T16" si="44">U15/50-T15/50</f>
        <v>0.20000000000000007</v>
      </c>
      <c r="U16" s="148"/>
      <c r="V16" s="147">
        <f t="shared" ref="V16" si="45">W15/50-V15/50</f>
        <v>0.20000000000000007</v>
      </c>
      <c r="W16" s="148"/>
      <c r="X16" s="147">
        <f t="shared" ref="X16" si="46">Y15/50-X15/50</f>
        <v>0.22000000000000008</v>
      </c>
      <c r="Y16" s="148"/>
      <c r="Z16" s="147">
        <f t="shared" ref="Z16" si="47">AA15/50-Z15/50</f>
        <v>0.24</v>
      </c>
      <c r="AA16" s="148"/>
      <c r="AB16" s="147">
        <f t="shared" ref="AB16" si="48">AC15/50-AB15/50</f>
        <v>0.22000000000000008</v>
      </c>
      <c r="AC16" s="148"/>
      <c r="AD16" s="147">
        <f t="shared" ref="AD16" si="49">AE15/50-AD15/50</f>
        <v>0.20000000000000007</v>
      </c>
      <c r="AE16" s="148"/>
      <c r="AF16" s="147">
        <f t="shared" ref="AF16" si="50">AG15/50-AF15/50</f>
        <v>0.20000000000000007</v>
      </c>
      <c r="AG16" s="148"/>
      <c r="AH16" s="147">
        <f t="shared" ref="AH16" si="51">AI15/50-AH15/50</f>
        <v>0.22000000000000008</v>
      </c>
      <c r="AI16" s="148"/>
      <c r="AJ16" s="147">
        <f t="shared" ref="AJ16" si="52">AK15/50-AJ15/50</f>
        <v>0.22000000000000008</v>
      </c>
      <c r="AK16" s="148"/>
      <c r="AL16" s="147">
        <f t="shared" ref="AL16" si="53">AM15/50-AL15/50</f>
        <v>0</v>
      </c>
      <c r="AM16" s="148"/>
      <c r="AN16" s="147">
        <f t="shared" ref="AN16" si="54">AO15/50-AN15/50</f>
        <v>0</v>
      </c>
      <c r="AO16" s="148"/>
    </row>
    <row r="17" spans="1:41" ht="15.6" x14ac:dyDescent="0.3">
      <c r="A17" s="54" t="s">
        <v>40</v>
      </c>
      <c r="B17" s="140" t="str">
        <f>IF(C15&gt;=45,"В",IF(C15&gt;=18,"С",IF(C15=0,"","Н")))</f>
        <v>В</v>
      </c>
      <c r="C17" s="140"/>
      <c r="D17" s="140" t="str">
        <f t="shared" ref="D17" si="55">IF(E15&gt;=45,"В",IF(E15&gt;=18,"С",IF(E15=0,"","Н")))</f>
        <v>В</v>
      </c>
      <c r="E17" s="140"/>
      <c r="F17" s="140" t="str">
        <f t="shared" ref="F17" si="56">IF(G15&gt;=45,"В",IF(G15&gt;=18,"С",IF(G15=0,"","Н")))</f>
        <v>В</v>
      </c>
      <c r="G17" s="140"/>
      <c r="H17" s="140" t="str">
        <f t="shared" ref="H17" si="57">IF(I15&gt;=45,"В",IF(I15&gt;=18,"С",IF(I15=0,"","Н")))</f>
        <v>В</v>
      </c>
      <c r="I17" s="140"/>
      <c r="J17" s="140" t="str">
        <f t="shared" ref="J17" si="58">IF(K15&gt;=45,"В",IF(K15&gt;=18,"С",IF(K15=0,"","Н")))</f>
        <v>В</v>
      </c>
      <c r="K17" s="140"/>
      <c r="L17" s="140" t="str">
        <f t="shared" ref="L17" si="59">IF(M15&gt;=45,"В",IF(M15&gt;=18,"С",IF(M15=0,"","Н")))</f>
        <v>В</v>
      </c>
      <c r="M17" s="140"/>
      <c r="N17" s="140" t="str">
        <f t="shared" ref="N17" si="60">IF(O15&gt;=45,"В",IF(O15&gt;=18,"С",IF(O15=0,"","Н")))</f>
        <v>В</v>
      </c>
      <c r="O17" s="140"/>
      <c r="P17" s="140" t="str">
        <f t="shared" ref="P17" si="61">IF(Q15&gt;=45,"В",IF(Q15&gt;=18,"С",IF(Q15=0,"","Н")))</f>
        <v>В</v>
      </c>
      <c r="Q17" s="140"/>
      <c r="R17" s="140" t="str">
        <f t="shared" ref="R17" si="62">IF(S15&gt;=45,"В",IF(S15&gt;=18,"С",IF(S15=0,"","Н")))</f>
        <v>В</v>
      </c>
      <c r="S17" s="140"/>
      <c r="T17" s="140" t="str">
        <f t="shared" ref="T17" si="63">IF(U15&gt;=45,"В",IF(U15&gt;=18,"С",IF(U15=0,"","Н")))</f>
        <v>В</v>
      </c>
      <c r="U17" s="140"/>
      <c r="V17" s="140" t="str">
        <f t="shared" ref="V17" si="64">IF(W15&gt;=45,"В",IF(W15&gt;=18,"С",IF(W15=0,"","Н")))</f>
        <v>В</v>
      </c>
      <c r="W17" s="140"/>
      <c r="X17" s="140" t="str">
        <f t="shared" ref="X17" si="65">IF(Y15&gt;=45,"В",IF(Y15&gt;=18,"С",IF(Y15=0,"","Н")))</f>
        <v>В</v>
      </c>
      <c r="Y17" s="140"/>
      <c r="Z17" s="140" t="str">
        <f t="shared" ref="Z17" si="66">IF(AA15&gt;=45,"В",IF(AA15&gt;=18,"С",IF(AA15=0,"","Н")))</f>
        <v>В</v>
      </c>
      <c r="AA17" s="140"/>
      <c r="AB17" s="140" t="str">
        <f t="shared" ref="AB17" si="67">IF(AC15&gt;=45,"В",IF(AC15&gt;=18,"С",IF(AC15=0,"","Н")))</f>
        <v>В</v>
      </c>
      <c r="AC17" s="140"/>
      <c r="AD17" s="140" t="str">
        <f t="shared" ref="AD17" si="68">IF(AE15&gt;=45,"В",IF(AE15&gt;=18,"С",IF(AE15=0,"","Н")))</f>
        <v>В</v>
      </c>
      <c r="AE17" s="140"/>
      <c r="AF17" s="140" t="str">
        <f t="shared" ref="AF17" si="69">IF(AG15&gt;=45,"В",IF(AG15&gt;=18,"С",IF(AG15=0,"","Н")))</f>
        <v>В</v>
      </c>
      <c r="AG17" s="140"/>
      <c r="AH17" s="140" t="str">
        <f t="shared" ref="AH17" si="70">IF(AI15&gt;=45,"В",IF(AI15&gt;=18,"С",IF(AI15=0,"","Н")))</f>
        <v>В</v>
      </c>
      <c r="AI17" s="140"/>
      <c r="AJ17" s="140" t="str">
        <f t="shared" ref="AJ17" si="71">IF(AK15&gt;=45,"В",IF(AK15&gt;=18,"С",IF(AK15=0,"","Н")))</f>
        <v>В</v>
      </c>
      <c r="AK17" s="140"/>
      <c r="AL17" s="140" t="str">
        <f t="shared" ref="AL17" si="72">IF(AM15&gt;=45,"В",IF(AM15&gt;=18,"С",IF(AM15=0,"","Н")))</f>
        <v/>
      </c>
      <c r="AM17" s="140"/>
      <c r="AN17" s="140" t="str">
        <f>IF(AO15&gt;=45,"В",IF(AO15&gt;=18,"С",IF(AO15=0,"","Н")))</f>
        <v/>
      </c>
      <c r="AO17" s="140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68" t="s">
        <v>71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</row>
    <row r="20" spans="1:41" x14ac:dyDescent="0.25">
      <c r="A20" s="73" t="s">
        <v>69</v>
      </c>
      <c r="B20" s="74">
        <f t="shared" ref="B20:AO20" si="73">B10+B15</f>
        <v>115</v>
      </c>
      <c r="C20" s="74">
        <f t="shared" si="73"/>
        <v>175</v>
      </c>
      <c r="D20" s="74">
        <f t="shared" si="73"/>
        <v>117</v>
      </c>
      <c r="E20" s="74">
        <f t="shared" si="73"/>
        <v>179</v>
      </c>
      <c r="F20" s="74">
        <f t="shared" si="73"/>
        <v>116</v>
      </c>
      <c r="G20" s="74">
        <f t="shared" si="73"/>
        <v>176</v>
      </c>
      <c r="H20" s="74">
        <f t="shared" si="73"/>
        <v>116</v>
      </c>
      <c r="I20" s="74">
        <f t="shared" si="73"/>
        <v>176</v>
      </c>
      <c r="J20" s="74">
        <f t="shared" si="73"/>
        <v>117</v>
      </c>
      <c r="K20" s="74">
        <f t="shared" si="73"/>
        <v>175</v>
      </c>
      <c r="L20" s="74">
        <f t="shared" si="73"/>
        <v>117</v>
      </c>
      <c r="M20" s="74">
        <f t="shared" si="73"/>
        <v>176</v>
      </c>
      <c r="N20" s="74">
        <f t="shared" si="73"/>
        <v>117</v>
      </c>
      <c r="O20" s="74">
        <f t="shared" si="73"/>
        <v>176</v>
      </c>
      <c r="P20" s="74">
        <f t="shared" si="73"/>
        <v>117</v>
      </c>
      <c r="Q20" s="74">
        <f t="shared" si="73"/>
        <v>175</v>
      </c>
      <c r="R20" s="74">
        <f t="shared" si="73"/>
        <v>117</v>
      </c>
      <c r="S20" s="74">
        <f t="shared" si="73"/>
        <v>177</v>
      </c>
      <c r="T20" s="74">
        <f t="shared" si="73"/>
        <v>116</v>
      </c>
      <c r="U20" s="74">
        <f t="shared" si="73"/>
        <v>176</v>
      </c>
      <c r="V20" s="74">
        <f t="shared" si="73"/>
        <v>116</v>
      </c>
      <c r="W20" s="74">
        <f t="shared" si="73"/>
        <v>175</v>
      </c>
      <c r="X20" s="74">
        <f t="shared" si="73"/>
        <v>117</v>
      </c>
      <c r="Y20" s="74">
        <f t="shared" si="73"/>
        <v>177</v>
      </c>
      <c r="Z20" s="74">
        <f t="shared" si="73"/>
        <v>116</v>
      </c>
      <c r="AA20" s="74">
        <f t="shared" si="73"/>
        <v>177</v>
      </c>
      <c r="AB20" s="74">
        <f t="shared" si="73"/>
        <v>117</v>
      </c>
      <c r="AC20" s="74">
        <f t="shared" si="73"/>
        <v>176</v>
      </c>
      <c r="AD20" s="74">
        <f t="shared" si="73"/>
        <v>116</v>
      </c>
      <c r="AE20" s="74">
        <f t="shared" si="73"/>
        <v>176</v>
      </c>
      <c r="AF20" s="74">
        <f t="shared" si="73"/>
        <v>117</v>
      </c>
      <c r="AG20" s="74">
        <f t="shared" si="73"/>
        <v>175</v>
      </c>
      <c r="AH20" s="74">
        <f t="shared" si="73"/>
        <v>117</v>
      </c>
      <c r="AI20" s="74">
        <f t="shared" si="73"/>
        <v>178</v>
      </c>
      <c r="AJ20" s="74">
        <f t="shared" si="73"/>
        <v>117</v>
      </c>
      <c r="AK20" s="74">
        <f t="shared" si="73"/>
        <v>178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41">
        <f>C20/190</f>
        <v>0.92105263157894735</v>
      </c>
      <c r="C21" s="142"/>
      <c r="D21" s="141">
        <f t="shared" ref="D21" si="74">E20/190</f>
        <v>0.94210526315789478</v>
      </c>
      <c r="E21" s="142"/>
      <c r="F21" s="141">
        <f t="shared" ref="F21" si="75">G20/190</f>
        <v>0.9263157894736842</v>
      </c>
      <c r="G21" s="142"/>
      <c r="H21" s="141">
        <f t="shared" ref="H21" si="76">I20/190</f>
        <v>0.9263157894736842</v>
      </c>
      <c r="I21" s="142"/>
      <c r="J21" s="141">
        <f t="shared" ref="J21" si="77">K20/190</f>
        <v>0.92105263157894735</v>
      </c>
      <c r="K21" s="142"/>
      <c r="L21" s="141">
        <f t="shared" ref="L21" si="78">M20/190</f>
        <v>0.9263157894736842</v>
      </c>
      <c r="M21" s="142"/>
      <c r="N21" s="141">
        <f t="shared" ref="N21" si="79">O20/190</f>
        <v>0.9263157894736842</v>
      </c>
      <c r="O21" s="142"/>
      <c r="P21" s="141">
        <f t="shared" ref="P21" si="80">Q20/190</f>
        <v>0.92105263157894735</v>
      </c>
      <c r="Q21" s="142"/>
      <c r="R21" s="141">
        <f t="shared" ref="R21" si="81">S20/190</f>
        <v>0.93157894736842106</v>
      </c>
      <c r="S21" s="142"/>
      <c r="T21" s="141">
        <f t="shared" ref="T21" si="82">U20/190</f>
        <v>0.9263157894736842</v>
      </c>
      <c r="U21" s="142"/>
      <c r="V21" s="141">
        <f t="shared" ref="V21" si="83">W20/190</f>
        <v>0.92105263157894735</v>
      </c>
      <c r="W21" s="142"/>
      <c r="X21" s="141">
        <f t="shared" ref="X21" si="84">Y20/190</f>
        <v>0.93157894736842106</v>
      </c>
      <c r="Y21" s="142"/>
      <c r="Z21" s="141">
        <f t="shared" ref="Z21" si="85">AA20/190</f>
        <v>0.93157894736842106</v>
      </c>
      <c r="AA21" s="142"/>
      <c r="AB21" s="141">
        <f t="shared" ref="AB21" si="86">AC20/190</f>
        <v>0.9263157894736842</v>
      </c>
      <c r="AC21" s="142"/>
      <c r="AD21" s="141">
        <f t="shared" ref="AD21" si="87">AE20/190</f>
        <v>0.9263157894736842</v>
      </c>
      <c r="AE21" s="142"/>
      <c r="AF21" s="141">
        <f t="shared" ref="AF21" si="88">AG20/190</f>
        <v>0.92105263157894735</v>
      </c>
      <c r="AG21" s="142"/>
      <c r="AH21" s="141">
        <f t="shared" ref="AH21" si="89">AI20/190</f>
        <v>0.93684210526315792</v>
      </c>
      <c r="AI21" s="142"/>
      <c r="AJ21" s="141">
        <f t="shared" ref="AJ21" si="90">AK20/190</f>
        <v>0.93684210526315792</v>
      </c>
      <c r="AK21" s="142"/>
      <c r="AL21" s="141">
        <f t="shared" ref="AL21" si="91">AM20/190</f>
        <v>0</v>
      </c>
      <c r="AM21" s="142"/>
      <c r="AN21" s="141">
        <f t="shared" ref="AN21" si="92">AO20/190</f>
        <v>0</v>
      </c>
      <c r="AO21" s="142"/>
    </row>
    <row r="22" spans="1:41" ht="15.6" x14ac:dyDescent="0.3">
      <c r="A22" s="54" t="s">
        <v>40</v>
      </c>
      <c r="B22" s="140" t="str">
        <f>IF(B21&gt;=0.8,"В",IF(B21&gt;=0.4,"С",IF(B21=0,"","Н")))</f>
        <v>В</v>
      </c>
      <c r="C22" s="140"/>
      <c r="D22" s="140" t="str">
        <f>IF(D21&gt;=0.8,"В",IF(D21&gt;=0.4,"С",IF(D21=0,"","Н")))</f>
        <v>В</v>
      </c>
      <c r="E22" s="140"/>
      <c r="F22" s="140" t="str">
        <f t="shared" ref="F22" si="93">IF(F21&gt;=0.8,"В",IF(F21&gt;=0.4,"С",IF(F21=0,"","Н")))</f>
        <v>В</v>
      </c>
      <c r="G22" s="140"/>
      <c r="H22" s="140" t="str">
        <f t="shared" ref="H22" si="94">IF(H21&gt;=0.8,"В",IF(H21&gt;=0.4,"С",IF(H21=0,"","Н")))</f>
        <v>В</v>
      </c>
      <c r="I22" s="140"/>
      <c r="J22" s="140" t="str">
        <f t="shared" ref="J22" si="95">IF(J21&gt;=0.8,"В",IF(J21&gt;=0.4,"С",IF(J21=0,"","Н")))</f>
        <v>В</v>
      </c>
      <c r="K22" s="140"/>
      <c r="L22" s="140" t="str">
        <f t="shared" ref="L22" si="96">IF(L21&gt;=0.8,"В",IF(L21&gt;=0.4,"С",IF(L21=0,"","Н")))</f>
        <v>В</v>
      </c>
      <c r="M22" s="140"/>
      <c r="N22" s="140" t="str">
        <f t="shared" ref="N22" si="97">IF(N21&gt;=0.8,"В",IF(N21&gt;=0.4,"С",IF(N21=0,"","Н")))</f>
        <v>В</v>
      </c>
      <c r="O22" s="140"/>
      <c r="P22" s="140" t="str">
        <f t="shared" ref="P22" si="98">IF(P21&gt;=0.8,"В",IF(P21&gt;=0.4,"С",IF(P21=0,"","Н")))</f>
        <v>В</v>
      </c>
      <c r="Q22" s="140"/>
      <c r="R22" s="140" t="str">
        <f t="shared" ref="R22" si="99">IF(R21&gt;=0.8,"В",IF(R21&gt;=0.4,"С",IF(R21=0,"","Н")))</f>
        <v>В</v>
      </c>
      <c r="S22" s="140"/>
      <c r="T22" s="140" t="str">
        <f t="shared" ref="T22" si="100">IF(T21&gt;=0.8,"В",IF(T21&gt;=0.4,"С",IF(T21=0,"","Н")))</f>
        <v>В</v>
      </c>
      <c r="U22" s="140"/>
      <c r="V22" s="140" t="str">
        <f t="shared" ref="V22" si="101">IF(V21&gt;=0.8,"В",IF(V21&gt;=0.4,"С",IF(V21=0,"","Н")))</f>
        <v>В</v>
      </c>
      <c r="W22" s="140"/>
      <c r="X22" s="140" t="str">
        <f t="shared" ref="X22" si="102">IF(X21&gt;=0.8,"В",IF(X21&gt;=0.4,"С",IF(X21=0,"","Н")))</f>
        <v>В</v>
      </c>
      <c r="Y22" s="140"/>
      <c r="Z22" s="140" t="str">
        <f t="shared" ref="Z22" si="103">IF(Z21&gt;=0.8,"В",IF(Z21&gt;=0.4,"С",IF(Z21=0,"","Н")))</f>
        <v>В</v>
      </c>
      <c r="AA22" s="140"/>
      <c r="AB22" s="140" t="str">
        <f t="shared" ref="AB22" si="104">IF(AB21&gt;=0.8,"В",IF(AB21&gt;=0.4,"С",IF(AB21=0,"","Н")))</f>
        <v>В</v>
      </c>
      <c r="AC22" s="140"/>
      <c r="AD22" s="140" t="str">
        <f t="shared" ref="AD22" si="105">IF(AD21&gt;=0.8,"В",IF(AD21&gt;=0.4,"С",IF(AD21=0,"","Н")))</f>
        <v>В</v>
      </c>
      <c r="AE22" s="140"/>
      <c r="AF22" s="140" t="str">
        <f t="shared" ref="AF22" si="106">IF(AF21&gt;=0.8,"В",IF(AF21&gt;=0.4,"С",IF(AF21=0,"","Н")))</f>
        <v>В</v>
      </c>
      <c r="AG22" s="140"/>
      <c r="AH22" s="140" t="str">
        <f t="shared" ref="AH22" si="107">IF(AH21&gt;=0.8,"В",IF(AH21&gt;=0.4,"С",IF(AH21=0,"","Н")))</f>
        <v>В</v>
      </c>
      <c r="AI22" s="140"/>
      <c r="AJ22" s="140" t="str">
        <f t="shared" ref="AJ22" si="108">IF(AJ21&gt;=0.8,"В",IF(AJ21&gt;=0.4,"С",IF(AJ21=0,"","Н")))</f>
        <v>В</v>
      </c>
      <c r="AK22" s="140"/>
      <c r="AL22" s="140" t="str">
        <f t="shared" ref="AL22" si="109">IF(AL21&gt;=0.8,"В",IF(AL21&gt;=0.4,"С",IF(AL21=0,"","Н")))</f>
        <v/>
      </c>
      <c r="AM22" s="140"/>
      <c r="AN22" s="140" t="str">
        <f>IF(AN21&gt;=0.8,"В",IF(AN21&gt;=0.4,"С",IF(AN21=0,"","Н")))</f>
        <v/>
      </c>
      <c r="AO22" s="140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121" t="s">
        <v>52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</row>
    <row r="25" spans="1:41" ht="21" x14ac:dyDescent="0.4">
      <c r="A25" s="57" t="s">
        <v>61</v>
      </c>
      <c r="B25" s="125" t="str">
        <f>IF((C10+C15)&gt;=180,"III",IF((C10+C15)&gt;=65,"II",IF((C10+C15)=0," ","I")))</f>
        <v>II</v>
      </c>
      <c r="C25" s="125"/>
      <c r="D25" s="125" t="str">
        <f>IF((E10+E15)&gt;=180,"III",IF((E10+E15)&gt;=65,"II",IF((E10+E15)=0," ","I")))</f>
        <v>II</v>
      </c>
      <c r="E25" s="125"/>
      <c r="F25" s="125" t="str">
        <f t="shared" ref="F25" si="110">IF((G10+G15)&gt;=180,"III",IF((G10+G15)&gt;=65,"II",IF((G10+G15)=0," ","I")))</f>
        <v>II</v>
      </c>
      <c r="G25" s="125"/>
      <c r="H25" s="125" t="str">
        <f t="shared" ref="H25" si="111">IF((I10+I15)&gt;=180,"III",IF((I10+I15)&gt;=65,"II",IF((I10+I15)=0," ","I")))</f>
        <v>II</v>
      </c>
      <c r="I25" s="125"/>
      <c r="J25" s="125" t="str">
        <f t="shared" ref="J25" si="112">IF((K10+K15)&gt;=180,"III",IF((K10+K15)&gt;=65,"II",IF((K10+K15)=0," ","I")))</f>
        <v>II</v>
      </c>
      <c r="K25" s="125"/>
      <c r="L25" s="125" t="str">
        <f t="shared" ref="L25" si="113">IF((M10+M15)&gt;=180,"III",IF((M10+M15)&gt;=65,"II",IF((M10+M15)=0," ","I")))</f>
        <v>II</v>
      </c>
      <c r="M25" s="125"/>
      <c r="N25" s="125" t="str">
        <f t="shared" ref="N25" si="114">IF((O10+O15)&gt;=180,"III",IF((O10+O15)&gt;=65,"II",IF((O10+O15)=0," ","I")))</f>
        <v>II</v>
      </c>
      <c r="O25" s="125"/>
      <c r="P25" s="125" t="str">
        <f t="shared" ref="P25" si="115">IF((Q10+Q15)&gt;=180,"III",IF((Q10+Q15)&gt;=65,"II",IF((Q10+Q15)=0," ","I")))</f>
        <v>II</v>
      </c>
      <c r="Q25" s="125"/>
      <c r="R25" s="125" t="str">
        <f t="shared" ref="R25" si="116">IF((S10+S15)&gt;=180,"III",IF((S10+S15)&gt;=65,"II",IF((S10+S15)=0," ","I")))</f>
        <v>II</v>
      </c>
      <c r="S25" s="125"/>
      <c r="T25" s="125" t="str">
        <f t="shared" ref="T25" si="117">IF((U10+U15)&gt;=180,"III",IF((U10+U15)&gt;=65,"II",IF((U10+U15)=0," ","I")))</f>
        <v>II</v>
      </c>
      <c r="U25" s="125"/>
      <c r="V25" s="125" t="str">
        <f t="shared" ref="V25" si="118">IF((W10+W15)&gt;=180,"III",IF((W10+W15)&gt;=65,"II",IF((W10+W15)=0," ","I")))</f>
        <v>II</v>
      </c>
      <c r="W25" s="125"/>
      <c r="X25" s="125" t="str">
        <f t="shared" ref="X25" si="119">IF((Y10+Y15)&gt;=180,"III",IF((Y10+Y15)&gt;=65,"II",IF((Y10+Y15)=0," ","I")))</f>
        <v>II</v>
      </c>
      <c r="Y25" s="125"/>
      <c r="Z25" s="125" t="str">
        <f t="shared" ref="Z25" si="120">IF((AA10+AA15)&gt;=180,"III",IF((AA10+AA15)&gt;=65,"II",IF((AA10+AA15)=0," ","I")))</f>
        <v>II</v>
      </c>
      <c r="AA25" s="125"/>
      <c r="AB25" s="125" t="str">
        <f t="shared" ref="AB25" si="121">IF((AC10+AC15)&gt;=180,"III",IF((AC10+AC15)&gt;=65,"II",IF((AC10+AC15)=0," ","I")))</f>
        <v>II</v>
      </c>
      <c r="AC25" s="125"/>
      <c r="AD25" s="125" t="str">
        <f t="shared" ref="AD25" si="122">IF((AE10+AE15)&gt;=180,"III",IF((AE10+AE15)&gt;=65,"II",IF((AE10+AE15)=0," ","I")))</f>
        <v>II</v>
      </c>
      <c r="AE25" s="125"/>
      <c r="AF25" s="125" t="str">
        <f t="shared" ref="AF25" si="123">IF((AG10+AG15)&gt;=180,"III",IF((AG10+AG15)&gt;=65,"II",IF((AG10+AG15)=0," ","I")))</f>
        <v>II</v>
      </c>
      <c r="AG25" s="125"/>
      <c r="AH25" s="125" t="str">
        <f t="shared" ref="AH25" si="124">IF((AI10+AI15)&gt;=180,"III",IF((AI10+AI15)&gt;=65,"II",IF((AI10+AI15)=0," ","I")))</f>
        <v>II</v>
      </c>
      <c r="AI25" s="125"/>
      <c r="AJ25" s="125" t="str">
        <f t="shared" ref="AJ25" si="125">IF((AK10+AK15)&gt;=180,"III",IF((AK10+AK15)&gt;=65,"II",IF((AK10+AK15)=0," ","I")))</f>
        <v>II</v>
      </c>
      <c r="AK25" s="125"/>
      <c r="AL25" s="125" t="str">
        <f>IF((AM10+AM15)&gt;=180,"III",IF((AM10+AM15)&gt;=65,"II",IF((AM10+AM15)=0," ","I")))</f>
        <v xml:space="preserve"> </v>
      </c>
      <c r="AM25" s="125"/>
      <c r="AN25" s="125" t="str">
        <f>IF((AO10+AO15)&gt;=180,"III",IF((AO10+AO15)&gt;=65,"II",IF((AO10+AO15)=0," ","I")))</f>
        <v xml:space="preserve"> </v>
      </c>
      <c r="AO25" s="125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109" t="str">
        <f>B7</f>
        <v>1. Бутасов Илья</v>
      </c>
      <c r="C28" s="109"/>
      <c r="D28" s="109" t="str">
        <f t="shared" ref="D28" si="126">D7</f>
        <v>2. Вейш Ангелина</v>
      </c>
      <c r="E28" s="109"/>
      <c r="F28" s="109" t="str">
        <f t="shared" ref="F28" si="127">F7</f>
        <v>3. Вивчаривская Елизавета</v>
      </c>
      <c r="G28" s="109"/>
      <c r="H28" s="109" t="str">
        <f t="shared" ref="H28" si="128">H7</f>
        <v>4. Вивчаривская Мария</v>
      </c>
      <c r="I28" s="109"/>
      <c r="J28" s="109" t="str">
        <f t="shared" ref="J28" si="129">J7</f>
        <v>5. Грибенюк Серафима</v>
      </c>
      <c r="K28" s="109"/>
      <c r="L28" s="109" t="str">
        <f t="shared" ref="L28" si="130">L7</f>
        <v>6. Забродина Александра</v>
      </c>
      <c r="M28" s="109"/>
      <c r="N28" s="109" t="str">
        <f t="shared" ref="N28" si="131">N7</f>
        <v>7. Карманов Илья</v>
      </c>
      <c r="O28" s="109"/>
      <c r="P28" s="109" t="str">
        <f t="shared" ref="P28" si="132">P7</f>
        <v>8. Коцуренко Александр</v>
      </c>
      <c r="Q28" s="109"/>
      <c r="R28" s="109" t="str">
        <f t="shared" ref="R28" si="133">R7</f>
        <v>9. Крылов Фёдор</v>
      </c>
      <c r="S28" s="109"/>
      <c r="T28" s="109" t="str">
        <f t="shared" ref="T28" si="134">T7</f>
        <v>10. Павлов Даниил</v>
      </c>
      <c r="U28" s="109"/>
      <c r="V28" s="109" t="str">
        <f t="shared" ref="V28" si="135">V7</f>
        <v>11. Селиванова Милана</v>
      </c>
      <c r="W28" s="109"/>
      <c r="X28" s="109" t="str">
        <f t="shared" ref="X28" si="136">X7</f>
        <v>12. Смирнов Александр</v>
      </c>
      <c r="Y28" s="109"/>
      <c r="Z28" s="109" t="str">
        <f t="shared" ref="Z28" si="137">Z7</f>
        <v>13. Тиньгаев Фома</v>
      </c>
      <c r="AA28" s="109"/>
      <c r="AB28" s="109" t="str">
        <f t="shared" ref="AB28" si="138">AB7</f>
        <v>14. Хитев Герман</v>
      </c>
      <c r="AC28" s="109"/>
      <c r="AD28" s="109" t="str">
        <f t="shared" ref="AD28" si="139">AD7</f>
        <v>15. Холодкова Анастасия</v>
      </c>
      <c r="AE28" s="109"/>
      <c r="AF28" s="109" t="str">
        <f t="shared" ref="AF28" si="140">AF7</f>
        <v>16. Черепанов Даниил</v>
      </c>
      <c r="AG28" s="109"/>
      <c r="AH28" s="109" t="str">
        <f t="shared" ref="AH28" si="141">AH7</f>
        <v>17. Черникова София</v>
      </c>
      <c r="AI28" s="109"/>
      <c r="AJ28" s="109" t="str">
        <f t="shared" ref="AJ28" si="142">AJ7</f>
        <v>18. Черкезов Глеб</v>
      </c>
      <c r="AK28" s="109"/>
      <c r="AL28" s="109" t="str">
        <f t="shared" ref="AL28" si="143">AL7</f>
        <v xml:space="preserve">19. </v>
      </c>
      <c r="AM28" s="109"/>
      <c r="AN28" s="109" t="str">
        <f t="shared" ref="AN28" si="144">AN7</f>
        <v xml:space="preserve">20. </v>
      </c>
      <c r="AO28" s="109"/>
    </row>
    <row r="29" spans="1:41" x14ac:dyDescent="0.25">
      <c r="A29" s="213" t="s">
        <v>66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  <c r="AG29" s="214"/>
      <c r="AH29" s="214"/>
      <c r="AI29" s="214"/>
      <c r="AJ29" s="214"/>
      <c r="AK29" s="214"/>
      <c r="AL29" s="214"/>
      <c r="AM29" s="214"/>
      <c r="AN29" s="214"/>
      <c r="AO29" s="215"/>
    </row>
    <row r="30" spans="1:41" ht="22.5" customHeight="1" x14ac:dyDescent="0.25">
      <c r="A30" s="68" t="s">
        <v>15</v>
      </c>
      <c r="B30" s="126"/>
      <c r="C30" s="127"/>
      <c r="D30" s="126"/>
      <c r="E30" s="127"/>
      <c r="F30" s="126"/>
      <c r="G30" s="127"/>
      <c r="H30" s="126"/>
      <c r="I30" s="127"/>
      <c r="J30" s="126"/>
      <c r="K30" s="127"/>
      <c r="L30" s="126"/>
      <c r="M30" s="127"/>
      <c r="N30" s="126"/>
      <c r="O30" s="127"/>
      <c r="P30" s="126"/>
      <c r="Q30" s="127"/>
      <c r="R30" s="126"/>
      <c r="S30" s="127"/>
      <c r="T30" s="126"/>
      <c r="U30" s="127"/>
      <c r="V30" s="126"/>
      <c r="W30" s="127"/>
      <c r="X30" s="126"/>
      <c r="Y30" s="127"/>
      <c r="Z30" s="126"/>
      <c r="AA30" s="127"/>
      <c r="AB30" s="126"/>
      <c r="AC30" s="127"/>
      <c r="AD30" s="126"/>
      <c r="AE30" s="127"/>
      <c r="AF30" s="126"/>
      <c r="AG30" s="127"/>
      <c r="AH30" s="126"/>
      <c r="AI30" s="127"/>
      <c r="AJ30" s="126"/>
      <c r="AK30" s="127"/>
      <c r="AL30" s="126"/>
      <c r="AM30" s="127"/>
      <c r="AN30" s="126"/>
      <c r="AO30" s="127"/>
    </row>
    <row r="31" spans="1:41" ht="22.5" customHeight="1" x14ac:dyDescent="0.25">
      <c r="A31" s="68" t="s">
        <v>22</v>
      </c>
      <c r="B31" s="126"/>
      <c r="C31" s="127"/>
      <c r="D31" s="126"/>
      <c r="E31" s="127"/>
      <c r="F31" s="126"/>
      <c r="G31" s="127"/>
      <c r="H31" s="126"/>
      <c r="I31" s="127"/>
      <c r="J31" s="126"/>
      <c r="K31" s="127"/>
      <c r="L31" s="126"/>
      <c r="M31" s="127"/>
      <c r="N31" s="126"/>
      <c r="O31" s="127"/>
      <c r="P31" s="126"/>
      <c r="Q31" s="127"/>
      <c r="R31" s="126"/>
      <c r="S31" s="127"/>
      <c r="T31" s="126"/>
      <c r="U31" s="127"/>
      <c r="V31" s="126"/>
      <c r="W31" s="127"/>
      <c r="X31" s="126"/>
      <c r="Y31" s="127"/>
      <c r="Z31" s="126"/>
      <c r="AA31" s="127"/>
      <c r="AB31" s="126"/>
      <c r="AC31" s="127"/>
      <c r="AD31" s="126"/>
      <c r="AE31" s="127"/>
      <c r="AF31" s="126"/>
      <c r="AG31" s="127"/>
      <c r="AH31" s="126"/>
      <c r="AI31" s="127"/>
      <c r="AJ31" s="126"/>
      <c r="AK31" s="127"/>
      <c r="AL31" s="126"/>
      <c r="AM31" s="127"/>
      <c r="AN31" s="126"/>
      <c r="AO31" s="127"/>
    </row>
    <row r="32" spans="1:41" ht="22.5" customHeight="1" x14ac:dyDescent="0.25">
      <c r="A32" s="69" t="s">
        <v>17</v>
      </c>
      <c r="B32" s="126"/>
      <c r="C32" s="127"/>
      <c r="D32" s="126"/>
      <c r="E32" s="127"/>
      <c r="F32" s="126"/>
      <c r="G32" s="127"/>
      <c r="H32" s="126"/>
      <c r="I32" s="127"/>
      <c r="J32" s="126"/>
      <c r="K32" s="127"/>
      <c r="L32" s="126"/>
      <c r="M32" s="127"/>
      <c r="N32" s="126"/>
      <c r="O32" s="127"/>
      <c r="P32" s="126"/>
      <c r="Q32" s="127"/>
      <c r="R32" s="126"/>
      <c r="S32" s="127"/>
      <c r="T32" s="126"/>
      <c r="U32" s="127"/>
      <c r="V32" s="126"/>
      <c r="W32" s="127"/>
      <c r="X32" s="126"/>
      <c r="Y32" s="127"/>
      <c r="Z32" s="126"/>
      <c r="AA32" s="127"/>
      <c r="AB32" s="126"/>
      <c r="AC32" s="127"/>
      <c r="AD32" s="126"/>
      <c r="AE32" s="127"/>
      <c r="AF32" s="126"/>
      <c r="AG32" s="127"/>
      <c r="AH32" s="126"/>
      <c r="AI32" s="127"/>
      <c r="AJ32" s="126"/>
      <c r="AK32" s="127"/>
      <c r="AL32" s="126"/>
      <c r="AM32" s="127"/>
      <c r="AN32" s="126"/>
      <c r="AO32" s="127"/>
    </row>
    <row r="33" spans="1:41" ht="22.5" customHeight="1" x14ac:dyDescent="0.25">
      <c r="A33" s="70" t="s">
        <v>16</v>
      </c>
      <c r="B33" s="126">
        <v>5</v>
      </c>
      <c r="C33" s="127"/>
      <c r="D33" s="126">
        <v>5</v>
      </c>
      <c r="E33" s="127"/>
      <c r="F33" s="126">
        <v>5</v>
      </c>
      <c r="G33" s="127"/>
      <c r="H33" s="126">
        <v>5</v>
      </c>
      <c r="I33" s="127"/>
      <c r="J33" s="126">
        <v>5</v>
      </c>
      <c r="K33" s="127"/>
      <c r="L33" s="126">
        <v>5</v>
      </c>
      <c r="M33" s="127"/>
      <c r="N33" s="126">
        <v>5</v>
      </c>
      <c r="O33" s="127"/>
      <c r="P33" s="126">
        <v>5</v>
      </c>
      <c r="Q33" s="127"/>
      <c r="R33" s="126">
        <v>5</v>
      </c>
      <c r="S33" s="127"/>
      <c r="T33" s="126">
        <v>5</v>
      </c>
      <c r="U33" s="127"/>
      <c r="V33" s="126">
        <v>5</v>
      </c>
      <c r="W33" s="127"/>
      <c r="X33" s="126">
        <v>5</v>
      </c>
      <c r="Y33" s="127"/>
      <c r="Z33" s="126">
        <v>5</v>
      </c>
      <c r="AA33" s="127"/>
      <c r="AB33" s="126">
        <v>5</v>
      </c>
      <c r="AC33" s="127"/>
      <c r="AD33" s="126">
        <v>5</v>
      </c>
      <c r="AE33" s="127"/>
      <c r="AF33" s="126">
        <v>5</v>
      </c>
      <c r="AG33" s="127"/>
      <c r="AH33" s="126">
        <v>5</v>
      </c>
      <c r="AI33" s="127"/>
      <c r="AJ33" s="126">
        <v>5</v>
      </c>
      <c r="AK33" s="127"/>
      <c r="AL33" s="126"/>
      <c r="AM33" s="127"/>
      <c r="AN33" s="126"/>
      <c r="AO33" s="127"/>
    </row>
    <row r="34" spans="1:41" ht="22.5" customHeight="1" x14ac:dyDescent="0.25">
      <c r="A34" s="40" t="s">
        <v>63</v>
      </c>
      <c r="B34" s="211">
        <f>IF(SUM(B30:C33)=0,"",SUM(B30:C33,))</f>
        <v>5</v>
      </c>
      <c r="C34" s="212"/>
      <c r="D34" s="211">
        <f t="shared" ref="D34" si="145">IF(SUM(D30:E33)=0,"",SUM(D30:E33,))</f>
        <v>5</v>
      </c>
      <c r="E34" s="212"/>
      <c r="F34" s="211">
        <f t="shared" ref="F34" si="146">IF(SUM(F30:G33)=0,"",SUM(F30:G33,))</f>
        <v>5</v>
      </c>
      <c r="G34" s="212"/>
      <c r="H34" s="211">
        <f t="shared" ref="H34" si="147">IF(SUM(H30:I33)=0,"",SUM(H30:I33,))</f>
        <v>5</v>
      </c>
      <c r="I34" s="212"/>
      <c r="J34" s="211">
        <f t="shared" ref="J34" si="148">IF(SUM(J30:K33)=0,"",SUM(J30:K33,))</f>
        <v>5</v>
      </c>
      <c r="K34" s="212"/>
      <c r="L34" s="211">
        <f t="shared" ref="L34" si="149">IF(SUM(L30:M33)=0,"",SUM(L30:M33,))</f>
        <v>5</v>
      </c>
      <c r="M34" s="212"/>
      <c r="N34" s="211">
        <f t="shared" ref="N34" si="150">IF(SUM(N30:O33)=0,"",SUM(N30:O33,))</f>
        <v>5</v>
      </c>
      <c r="O34" s="212"/>
      <c r="P34" s="211">
        <f t="shared" ref="P34" si="151">IF(SUM(P30:Q33)=0,"",SUM(P30:Q33,))</f>
        <v>5</v>
      </c>
      <c r="Q34" s="212"/>
      <c r="R34" s="211">
        <f t="shared" ref="R34" si="152">IF(SUM(R30:S33)=0,"",SUM(R30:S33,))</f>
        <v>5</v>
      </c>
      <c r="S34" s="212"/>
      <c r="T34" s="211">
        <f t="shared" ref="T34" si="153">IF(SUM(T30:U33)=0,"",SUM(T30:U33,))</f>
        <v>5</v>
      </c>
      <c r="U34" s="212"/>
      <c r="V34" s="211">
        <f t="shared" ref="V34" si="154">IF(SUM(V30:W33)=0,"",SUM(V30:W33,))</f>
        <v>5</v>
      </c>
      <c r="W34" s="212"/>
      <c r="X34" s="211">
        <f t="shared" ref="X34" si="155">IF(SUM(X30:Y33)=0,"",SUM(X30:Y33,))</f>
        <v>5</v>
      </c>
      <c r="Y34" s="212"/>
      <c r="Z34" s="211">
        <f t="shared" ref="Z34" si="156">IF(SUM(Z30:AA33)=0,"",SUM(Z30:AA33,))</f>
        <v>5</v>
      </c>
      <c r="AA34" s="212"/>
      <c r="AB34" s="211">
        <f t="shared" ref="AB34" si="157">IF(SUM(AB30:AC33)=0,"",SUM(AB30:AC33,))</f>
        <v>5</v>
      </c>
      <c r="AC34" s="212"/>
      <c r="AD34" s="211">
        <f t="shared" ref="AD34" si="158">IF(SUM(AD30:AE33)=0,"",SUM(AD30:AE33,))</f>
        <v>5</v>
      </c>
      <c r="AE34" s="212"/>
      <c r="AF34" s="211">
        <f t="shared" ref="AF34" si="159">IF(SUM(AF30:AG33)=0,"",SUM(AF30:AG33,))</f>
        <v>5</v>
      </c>
      <c r="AG34" s="212"/>
      <c r="AH34" s="211">
        <f t="shared" ref="AH34" si="160">IF(SUM(AH30:AI33)=0,"",SUM(AH30:AI33,))</f>
        <v>5</v>
      </c>
      <c r="AI34" s="212"/>
      <c r="AJ34" s="211">
        <f t="shared" ref="AJ34" si="161">IF(SUM(AJ30:AK33)=0,"",SUM(AJ30:AK33,))</f>
        <v>5</v>
      </c>
      <c r="AK34" s="212"/>
      <c r="AL34" s="211" t="str">
        <f t="shared" ref="AL34" si="162">IF(SUM(AL30:AM33)=0,"",SUM(AL30:AM33,))</f>
        <v/>
      </c>
      <c r="AM34" s="212"/>
      <c r="AN34" s="211" t="str">
        <f>IF(SUM(AN30:AO33)=0,"",SUM(AN30:AO33,))</f>
        <v/>
      </c>
      <c r="AO34" s="212"/>
    </row>
    <row r="35" spans="1:41" x14ac:dyDescent="0.25">
      <c r="A35" s="213" t="s">
        <v>64</v>
      </c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  <c r="AA35" s="214"/>
      <c r="AB35" s="214"/>
      <c r="AC35" s="214"/>
      <c r="AD35" s="214"/>
      <c r="AE35" s="214"/>
      <c r="AF35" s="214"/>
      <c r="AG35" s="214"/>
      <c r="AH35" s="214"/>
      <c r="AI35" s="214"/>
      <c r="AJ35" s="214"/>
      <c r="AK35" s="214"/>
      <c r="AL35" s="214"/>
      <c r="AM35" s="214"/>
      <c r="AN35" s="214"/>
      <c r="AO35" s="215"/>
    </row>
    <row r="36" spans="1:41" ht="22.5" customHeight="1" x14ac:dyDescent="0.25">
      <c r="A36" s="38" t="s">
        <v>15</v>
      </c>
      <c r="B36" s="126"/>
      <c r="C36" s="127"/>
      <c r="D36" s="126"/>
      <c r="E36" s="127"/>
      <c r="F36" s="126"/>
      <c r="G36" s="127"/>
      <c r="H36" s="126"/>
      <c r="I36" s="127"/>
      <c r="J36" s="126"/>
      <c r="K36" s="127"/>
      <c r="L36" s="126"/>
      <c r="M36" s="127"/>
      <c r="N36" s="126"/>
      <c r="O36" s="127"/>
      <c r="P36" s="126"/>
      <c r="Q36" s="127"/>
      <c r="R36" s="126"/>
      <c r="S36" s="127"/>
      <c r="T36" s="126"/>
      <c r="U36" s="127"/>
      <c r="V36" s="126"/>
      <c r="W36" s="127"/>
      <c r="X36" s="126"/>
      <c r="Y36" s="127"/>
      <c r="Z36" s="126"/>
      <c r="AA36" s="127"/>
      <c r="AB36" s="126"/>
      <c r="AC36" s="127"/>
      <c r="AD36" s="126"/>
      <c r="AE36" s="127"/>
      <c r="AF36" s="126"/>
      <c r="AG36" s="127"/>
      <c r="AH36" s="126"/>
      <c r="AI36" s="127"/>
      <c r="AJ36" s="126"/>
      <c r="AK36" s="127"/>
      <c r="AL36" s="126"/>
      <c r="AM36" s="127"/>
      <c r="AN36" s="126"/>
      <c r="AO36" s="127"/>
    </row>
    <row r="37" spans="1:41" ht="22.5" customHeight="1" x14ac:dyDescent="0.25">
      <c r="A37" s="38" t="s">
        <v>22</v>
      </c>
      <c r="B37" s="126"/>
      <c r="C37" s="127"/>
      <c r="D37" s="126"/>
      <c r="E37" s="127"/>
      <c r="F37" s="126"/>
      <c r="G37" s="127"/>
      <c r="H37" s="126"/>
      <c r="I37" s="127"/>
      <c r="J37" s="126"/>
      <c r="K37" s="127"/>
      <c r="L37" s="126"/>
      <c r="M37" s="127"/>
      <c r="N37" s="126"/>
      <c r="O37" s="127"/>
      <c r="P37" s="126"/>
      <c r="Q37" s="127"/>
      <c r="R37" s="126"/>
      <c r="S37" s="127"/>
      <c r="T37" s="126"/>
      <c r="U37" s="127"/>
      <c r="V37" s="126"/>
      <c r="W37" s="127"/>
      <c r="X37" s="126"/>
      <c r="Y37" s="127"/>
      <c r="Z37" s="126"/>
      <c r="AA37" s="127"/>
      <c r="AB37" s="126"/>
      <c r="AC37" s="127"/>
      <c r="AD37" s="126"/>
      <c r="AE37" s="127"/>
      <c r="AF37" s="126"/>
      <c r="AG37" s="127"/>
      <c r="AH37" s="126"/>
      <c r="AI37" s="127"/>
      <c r="AJ37" s="126"/>
      <c r="AK37" s="127"/>
      <c r="AL37" s="126"/>
      <c r="AM37" s="127"/>
      <c r="AN37" s="126"/>
      <c r="AO37" s="127"/>
    </row>
    <row r="38" spans="1:41" ht="22.5" customHeight="1" x14ac:dyDescent="0.25">
      <c r="A38" s="39" t="s">
        <v>65</v>
      </c>
      <c r="B38" s="126"/>
      <c r="C38" s="127"/>
      <c r="D38" s="126"/>
      <c r="E38" s="127"/>
      <c r="F38" s="126"/>
      <c r="G38" s="127"/>
      <c r="H38" s="126"/>
      <c r="I38" s="127"/>
      <c r="J38" s="126"/>
      <c r="K38" s="127"/>
      <c r="L38" s="126"/>
      <c r="M38" s="127"/>
      <c r="N38" s="126"/>
      <c r="O38" s="127"/>
      <c r="P38" s="126"/>
      <c r="Q38" s="127"/>
      <c r="R38" s="126"/>
      <c r="S38" s="127"/>
      <c r="T38" s="126"/>
      <c r="U38" s="127"/>
      <c r="V38" s="126"/>
      <c r="W38" s="127"/>
      <c r="X38" s="126"/>
      <c r="Y38" s="127"/>
      <c r="Z38" s="126"/>
      <c r="AA38" s="127"/>
      <c r="AB38" s="126"/>
      <c r="AC38" s="127"/>
      <c r="AD38" s="126"/>
      <c r="AE38" s="127"/>
      <c r="AF38" s="126"/>
      <c r="AG38" s="127"/>
      <c r="AH38" s="126"/>
      <c r="AI38" s="127"/>
      <c r="AJ38" s="126"/>
      <c r="AK38" s="127"/>
      <c r="AL38" s="126"/>
      <c r="AM38" s="127"/>
      <c r="AN38" s="126"/>
      <c r="AO38" s="127"/>
    </row>
    <row r="39" spans="1:41" ht="22.5" customHeight="1" x14ac:dyDescent="0.25">
      <c r="A39" s="71" t="s">
        <v>16</v>
      </c>
      <c r="B39" s="126">
        <v>5</v>
      </c>
      <c r="C39" s="127"/>
      <c r="D39" s="126">
        <v>5</v>
      </c>
      <c r="E39" s="127"/>
      <c r="F39" s="126">
        <v>5</v>
      </c>
      <c r="G39" s="127"/>
      <c r="H39" s="126">
        <v>5</v>
      </c>
      <c r="I39" s="127"/>
      <c r="J39" s="126">
        <v>5</v>
      </c>
      <c r="K39" s="127"/>
      <c r="L39" s="126">
        <v>5</v>
      </c>
      <c r="M39" s="127"/>
      <c r="N39" s="126">
        <v>5</v>
      </c>
      <c r="O39" s="127"/>
      <c r="P39" s="126">
        <v>5</v>
      </c>
      <c r="Q39" s="127"/>
      <c r="R39" s="126">
        <v>5</v>
      </c>
      <c r="S39" s="127"/>
      <c r="T39" s="126">
        <v>5</v>
      </c>
      <c r="U39" s="127"/>
      <c r="V39" s="126">
        <v>5</v>
      </c>
      <c r="W39" s="127"/>
      <c r="X39" s="126">
        <v>5</v>
      </c>
      <c r="Y39" s="127"/>
      <c r="Z39" s="126">
        <v>5</v>
      </c>
      <c r="AA39" s="127"/>
      <c r="AB39" s="126">
        <v>5</v>
      </c>
      <c r="AC39" s="127"/>
      <c r="AD39" s="126">
        <v>5</v>
      </c>
      <c r="AE39" s="127"/>
      <c r="AF39" s="126">
        <v>5</v>
      </c>
      <c r="AG39" s="127"/>
      <c r="AH39" s="126">
        <v>5</v>
      </c>
      <c r="AI39" s="127"/>
      <c r="AJ39" s="126">
        <v>5</v>
      </c>
      <c r="AK39" s="127"/>
      <c r="AL39" s="126"/>
      <c r="AM39" s="127"/>
      <c r="AN39" s="126"/>
      <c r="AO39" s="127"/>
    </row>
    <row r="40" spans="1:41" ht="22.5" customHeight="1" x14ac:dyDescent="0.25">
      <c r="A40" s="40" t="s">
        <v>63</v>
      </c>
      <c r="B40" s="211">
        <f>IF(SUM(B36:C39)=0,"",SUM(B36:C39,))</f>
        <v>5</v>
      </c>
      <c r="C40" s="212"/>
      <c r="D40" s="211">
        <f>IF(SUM(D36:E39)=0,"",SUM(D36:E39,))</f>
        <v>5</v>
      </c>
      <c r="E40" s="212"/>
      <c r="F40" s="211">
        <f>IF(SUM(F36:G39)=0,"",SUM(F36:G39,))</f>
        <v>5</v>
      </c>
      <c r="G40" s="212"/>
      <c r="H40" s="211">
        <f>IF(SUM(H36:I39)=0,"",SUM(H36:I39,))</f>
        <v>5</v>
      </c>
      <c r="I40" s="212"/>
      <c r="J40" s="211">
        <f>IF(SUM(J36:K39)=0,"",SUM(J36:K39,))</f>
        <v>5</v>
      </c>
      <c r="K40" s="212"/>
      <c r="L40" s="211">
        <f>IF(SUM(L36:M39)=0,"",SUM(L36:M39,))</f>
        <v>5</v>
      </c>
      <c r="M40" s="212"/>
      <c r="N40" s="211">
        <f>IF(SUM(N36:O39)=0,"",SUM(N36:O39,))</f>
        <v>5</v>
      </c>
      <c r="O40" s="212"/>
      <c r="P40" s="211">
        <f>IF(SUM(P36:Q39)=0,"",SUM(P36:Q39,))</f>
        <v>5</v>
      </c>
      <c r="Q40" s="212"/>
      <c r="R40" s="211">
        <f>IF(SUM(R36:S39)=0,"",SUM(R36:S39,))</f>
        <v>5</v>
      </c>
      <c r="S40" s="212"/>
      <c r="T40" s="211">
        <f>IF(SUM(T36:U39)=0,"",SUM(T36:U39,))</f>
        <v>5</v>
      </c>
      <c r="U40" s="212"/>
      <c r="V40" s="211">
        <f>IF(SUM(V36:W39)=0,"",SUM(V36:W39,))</f>
        <v>5</v>
      </c>
      <c r="W40" s="212"/>
      <c r="X40" s="211">
        <f>IF(SUM(X36:Y39)=0,"",SUM(X36:Y39,))</f>
        <v>5</v>
      </c>
      <c r="Y40" s="212"/>
      <c r="Z40" s="211">
        <f>IF(SUM(Z36:AA39)=0,"",SUM(Z36:AA39,))</f>
        <v>5</v>
      </c>
      <c r="AA40" s="212"/>
      <c r="AB40" s="211">
        <f>IF(SUM(AB36:AC39)=0,"",SUM(AB36:AC39,))</f>
        <v>5</v>
      </c>
      <c r="AC40" s="212"/>
      <c r="AD40" s="211">
        <f>IF(SUM(AD36:AE39)=0,"",SUM(AD36:AE39,))</f>
        <v>5</v>
      </c>
      <c r="AE40" s="212"/>
      <c r="AF40" s="211">
        <f>IF(SUM(AF36:AG39)=0,"",SUM(AF36:AG39,))</f>
        <v>5</v>
      </c>
      <c r="AG40" s="212"/>
      <c r="AH40" s="211">
        <f>IF(SUM(AH36:AI39)=0,"",SUM(AH36:AI39,))</f>
        <v>5</v>
      </c>
      <c r="AI40" s="212"/>
      <c r="AJ40" s="211">
        <f>IF(SUM(AJ36:AK39)=0,"",SUM(AJ36:AK39,))</f>
        <v>5</v>
      </c>
      <c r="AK40" s="212"/>
      <c r="AL40" s="211" t="str">
        <f>IF(SUM(AL36:AM39)=0,"",SUM(AL36:AM39,))</f>
        <v/>
      </c>
      <c r="AM40" s="212"/>
      <c r="AN40" s="211" t="str">
        <f>IF(SUM(AN36:AO39)=0,"",SUM(AN36:AO39,))</f>
        <v/>
      </c>
      <c r="AO40" s="212"/>
    </row>
    <row r="51" spans="2:27" ht="15" customHeight="1" x14ac:dyDescent="0.25"/>
    <row r="52" spans="2:27" ht="15.75" customHeight="1" x14ac:dyDescent="0.25">
      <c r="B52" s="156" t="s">
        <v>33</v>
      </c>
      <c r="C52" s="157"/>
      <c r="D52" s="157"/>
      <c r="E52" s="157"/>
      <c r="F52" s="157"/>
      <c r="G52" s="157"/>
      <c r="H52" s="157"/>
      <c r="I52" s="158"/>
      <c r="J52" s="165" t="s">
        <v>34</v>
      </c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7"/>
    </row>
    <row r="53" spans="2:27" ht="21" x14ac:dyDescent="0.4">
      <c r="B53" s="159"/>
      <c r="C53" s="160"/>
      <c r="D53" s="160"/>
      <c r="E53" s="160"/>
      <c r="F53" s="160"/>
      <c r="G53" s="160"/>
      <c r="H53" s="160"/>
      <c r="I53" s="161"/>
      <c r="J53" s="153" t="s">
        <v>35</v>
      </c>
      <c r="K53" s="154"/>
      <c r="L53" s="154"/>
      <c r="M53" s="154"/>
      <c r="N53" s="154"/>
      <c r="O53" s="155"/>
      <c r="P53" s="153" t="s">
        <v>36</v>
      </c>
      <c r="Q53" s="154"/>
      <c r="R53" s="154"/>
      <c r="S53" s="154"/>
      <c r="T53" s="154"/>
      <c r="U53" s="155"/>
      <c r="V53" s="153" t="s">
        <v>37</v>
      </c>
      <c r="W53" s="154"/>
      <c r="X53" s="154"/>
      <c r="Y53" s="154"/>
      <c r="Z53" s="154"/>
      <c r="AA53" s="155"/>
    </row>
    <row r="54" spans="2:27" ht="14.25" customHeight="1" x14ac:dyDescent="0.25">
      <c r="B54" s="162"/>
      <c r="C54" s="163"/>
      <c r="D54" s="163"/>
      <c r="E54" s="163"/>
      <c r="F54" s="163"/>
      <c r="G54" s="163"/>
      <c r="H54" s="163"/>
      <c r="I54" s="164"/>
      <c r="J54" s="150" t="s">
        <v>38</v>
      </c>
      <c r="K54" s="151"/>
      <c r="L54" s="152"/>
      <c r="M54" s="134" t="s">
        <v>39</v>
      </c>
      <c r="N54" s="135"/>
      <c r="O54" s="136"/>
      <c r="P54" s="150" t="s">
        <v>38</v>
      </c>
      <c r="Q54" s="151"/>
      <c r="R54" s="152"/>
      <c r="S54" s="134" t="s">
        <v>39</v>
      </c>
      <c r="T54" s="135"/>
      <c r="U54" s="136"/>
      <c r="V54" s="150" t="s">
        <v>38</v>
      </c>
      <c r="W54" s="151"/>
      <c r="X54" s="152"/>
      <c r="Y54" s="134" t="s">
        <v>39</v>
      </c>
      <c r="Z54" s="135"/>
      <c r="AA54" s="136"/>
    </row>
    <row r="55" spans="2:27" ht="13.5" customHeight="1" x14ac:dyDescent="0.25">
      <c r="B55" s="137">
        <f>processing!G9</f>
        <v>18</v>
      </c>
      <c r="C55" s="138"/>
      <c r="D55" s="138"/>
      <c r="E55" s="138"/>
      <c r="F55" s="138"/>
      <c r="G55" s="138"/>
      <c r="H55" s="138"/>
      <c r="I55" s="139"/>
      <c r="J55" s="137">
        <f>processing!G6</f>
        <v>0</v>
      </c>
      <c r="K55" s="138"/>
      <c r="L55" s="139"/>
      <c r="M55" s="122">
        <f>J55/B55</f>
        <v>0</v>
      </c>
      <c r="N55" s="123"/>
      <c r="O55" s="124"/>
      <c r="P55" s="137">
        <f>processing!G7</f>
        <v>18</v>
      </c>
      <c r="Q55" s="138"/>
      <c r="R55" s="139"/>
      <c r="S55" s="122">
        <f>P55/B55</f>
        <v>1</v>
      </c>
      <c r="T55" s="123"/>
      <c r="U55" s="124"/>
      <c r="V55" s="137">
        <f>processing!G8</f>
        <v>0</v>
      </c>
      <c r="W55" s="138"/>
      <c r="X55" s="139"/>
      <c r="Y55" s="122">
        <f>V55/B55</f>
        <v>0</v>
      </c>
      <c r="Z55" s="123"/>
      <c r="AA55" s="124"/>
    </row>
    <row r="57" spans="2:27" x14ac:dyDescent="0.25">
      <c r="B57" s="134" t="s">
        <v>57</v>
      </c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6"/>
    </row>
    <row r="58" spans="2:27" x14ac:dyDescent="0.25">
      <c r="B58" s="172" t="s">
        <v>85</v>
      </c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4"/>
    </row>
    <row r="59" spans="2:27" ht="24.75" customHeight="1" x14ac:dyDescent="0.25">
      <c r="B59" s="131" t="s">
        <v>71</v>
      </c>
      <c r="C59" s="132"/>
      <c r="D59" s="132"/>
      <c r="E59" s="132"/>
      <c r="F59" s="132"/>
      <c r="G59" s="132"/>
      <c r="H59" s="132"/>
      <c r="I59" s="133"/>
      <c r="J59" s="128">
        <f>AVERAGEIF(B21:AO21,"&gt;0",B21:AO21)</f>
        <v>0.92777777777777759</v>
      </c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30"/>
    </row>
    <row r="60" spans="2:27" x14ac:dyDescent="0.25">
      <c r="B60" s="201" t="s">
        <v>89</v>
      </c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1"/>
      <c r="V60" s="201"/>
      <c r="W60" s="201"/>
      <c r="X60" s="201"/>
      <c r="Y60" s="201"/>
      <c r="Z60" s="201"/>
      <c r="AA60" s="201"/>
    </row>
    <row r="61" spans="2:27" x14ac:dyDescent="0.25">
      <c r="B61" s="199" t="s">
        <v>90</v>
      </c>
      <c r="C61" s="199"/>
      <c r="D61" s="199"/>
      <c r="E61" s="199"/>
      <c r="F61" s="199"/>
      <c r="G61" s="199"/>
      <c r="H61" s="199"/>
      <c r="I61" s="199"/>
      <c r="J61" s="200">
        <f>AVERAGEIF(B11:AO11,"&gt;0",B11:AO11)</f>
        <v>0.34960317460317447</v>
      </c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9"/>
    </row>
    <row r="62" spans="2:27" x14ac:dyDescent="0.25">
      <c r="B62" s="199" t="s">
        <v>91</v>
      </c>
      <c r="C62" s="199"/>
      <c r="D62" s="199"/>
      <c r="E62" s="199"/>
      <c r="F62" s="199"/>
      <c r="G62" s="199"/>
      <c r="H62" s="199"/>
      <c r="I62" s="199"/>
      <c r="J62" s="200">
        <f>AVERAGEIF(B16:AO16,"&gt;0",B16:AO16)</f>
        <v>0.21555555555555567</v>
      </c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9"/>
    </row>
    <row r="63" spans="2:27" ht="12.75" customHeight="1" x14ac:dyDescent="0.25">
      <c r="B63" s="175" t="s">
        <v>58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  <c r="AA63" s="177"/>
    </row>
    <row r="64" spans="2:27" x14ac:dyDescent="0.25">
      <c r="B64" s="193"/>
      <c r="C64" s="194"/>
      <c r="D64" s="194"/>
      <c r="E64" s="194"/>
      <c r="F64" s="194"/>
      <c r="G64" s="194"/>
      <c r="H64" s="194"/>
      <c r="I64" s="195"/>
      <c r="J64" s="178" t="s">
        <v>88</v>
      </c>
      <c r="K64" s="179"/>
      <c r="L64" s="179"/>
      <c r="M64" s="179"/>
      <c r="N64" s="179"/>
      <c r="O64" s="180"/>
      <c r="P64" s="178" t="s">
        <v>62</v>
      </c>
      <c r="Q64" s="179"/>
      <c r="R64" s="179"/>
      <c r="S64" s="179"/>
      <c r="T64" s="179"/>
      <c r="U64" s="180"/>
      <c r="V64" s="146"/>
      <c r="W64" s="138"/>
      <c r="X64" s="138"/>
      <c r="Y64" s="138"/>
      <c r="Z64" s="138"/>
      <c r="AA64" s="139"/>
    </row>
    <row r="65" spans="2:27" ht="12.75" customHeight="1" x14ac:dyDescent="0.25">
      <c r="B65" s="208" t="s">
        <v>59</v>
      </c>
      <c r="C65" s="209"/>
      <c r="D65" s="209"/>
      <c r="E65" s="209"/>
      <c r="F65" s="209"/>
      <c r="G65" s="209"/>
      <c r="H65" s="209"/>
      <c r="I65" s="210"/>
      <c r="J65" s="181">
        <f>SUM(J66:O69)</f>
        <v>90</v>
      </c>
      <c r="K65" s="182"/>
      <c r="L65" s="182"/>
      <c r="M65" s="182"/>
      <c r="N65" s="182"/>
      <c r="O65" s="183"/>
      <c r="P65" s="202"/>
      <c r="Q65" s="203"/>
      <c r="R65" s="203"/>
      <c r="S65" s="203"/>
      <c r="T65" s="203"/>
      <c r="U65" s="204"/>
      <c r="V65" s="137"/>
      <c r="W65" s="138"/>
      <c r="X65" s="138"/>
      <c r="Y65" s="138"/>
      <c r="Z65" s="138"/>
      <c r="AA65" s="139"/>
    </row>
    <row r="66" spans="2:27" ht="12.75" customHeight="1" x14ac:dyDescent="0.25">
      <c r="B66" s="184" t="s">
        <v>15</v>
      </c>
      <c r="C66" s="185"/>
      <c r="D66" s="185"/>
      <c r="E66" s="185"/>
      <c r="F66" s="185"/>
      <c r="G66" s="185"/>
      <c r="H66" s="185"/>
      <c r="I66" s="186"/>
      <c r="J66" s="137">
        <f>SUM(результаты!B30:AO30)</f>
        <v>0</v>
      </c>
      <c r="K66" s="138"/>
      <c r="L66" s="138"/>
      <c r="M66" s="138"/>
      <c r="N66" s="138"/>
      <c r="O66" s="139"/>
      <c r="P66" s="205">
        <f>J66/$J$65</f>
        <v>0</v>
      </c>
      <c r="Q66" s="206"/>
      <c r="R66" s="206"/>
      <c r="S66" s="206"/>
      <c r="T66" s="206"/>
      <c r="U66" s="207"/>
      <c r="V66" s="143"/>
      <c r="W66" s="144"/>
      <c r="X66" s="144"/>
      <c r="Y66" s="144"/>
      <c r="Z66" s="144"/>
      <c r="AA66" s="145"/>
    </row>
    <row r="67" spans="2:27" ht="12.75" customHeight="1" x14ac:dyDescent="0.25">
      <c r="B67" s="184" t="s">
        <v>22</v>
      </c>
      <c r="C67" s="185"/>
      <c r="D67" s="185"/>
      <c r="E67" s="185"/>
      <c r="F67" s="185"/>
      <c r="G67" s="185"/>
      <c r="H67" s="185"/>
      <c r="I67" s="186"/>
      <c r="J67" s="137">
        <f>SUM(результаты!B31:AO31)</f>
        <v>0</v>
      </c>
      <c r="K67" s="138"/>
      <c r="L67" s="138"/>
      <c r="M67" s="138"/>
      <c r="N67" s="138"/>
      <c r="O67" s="139"/>
      <c r="P67" s="205">
        <f>J67/$J$65</f>
        <v>0</v>
      </c>
      <c r="Q67" s="206"/>
      <c r="R67" s="206"/>
      <c r="S67" s="206"/>
      <c r="T67" s="206"/>
      <c r="U67" s="207"/>
      <c r="V67" s="143"/>
      <c r="W67" s="144"/>
      <c r="X67" s="144"/>
      <c r="Y67" s="144"/>
      <c r="Z67" s="144"/>
      <c r="AA67" s="145"/>
    </row>
    <row r="68" spans="2:27" ht="12.75" customHeight="1" x14ac:dyDescent="0.25">
      <c r="B68" s="187" t="s">
        <v>17</v>
      </c>
      <c r="C68" s="188"/>
      <c r="D68" s="188"/>
      <c r="E68" s="188"/>
      <c r="F68" s="188"/>
      <c r="G68" s="188"/>
      <c r="H68" s="188"/>
      <c r="I68" s="189"/>
      <c r="J68" s="137">
        <f>SUM(результаты!B32:AO32)</f>
        <v>0</v>
      </c>
      <c r="K68" s="138"/>
      <c r="L68" s="138"/>
      <c r="M68" s="138"/>
      <c r="N68" s="138"/>
      <c r="O68" s="139"/>
      <c r="P68" s="205">
        <f t="shared" ref="P68:P69" si="163">J68/$J$65</f>
        <v>0</v>
      </c>
      <c r="Q68" s="206"/>
      <c r="R68" s="206"/>
      <c r="S68" s="206"/>
      <c r="T68" s="206"/>
      <c r="U68" s="207"/>
      <c r="V68" s="143"/>
      <c r="W68" s="144"/>
      <c r="X68" s="144"/>
      <c r="Y68" s="144"/>
      <c r="Z68" s="144"/>
      <c r="AA68" s="145"/>
    </row>
    <row r="69" spans="2:27" x14ac:dyDescent="0.25">
      <c r="B69" s="190" t="s">
        <v>16</v>
      </c>
      <c r="C69" s="191"/>
      <c r="D69" s="191"/>
      <c r="E69" s="191"/>
      <c r="F69" s="191"/>
      <c r="G69" s="191"/>
      <c r="H69" s="191"/>
      <c r="I69" s="192"/>
      <c r="J69" s="137">
        <f>SUM(результаты!B33:AO33)</f>
        <v>90</v>
      </c>
      <c r="K69" s="138"/>
      <c r="L69" s="138"/>
      <c r="M69" s="138"/>
      <c r="N69" s="138"/>
      <c r="O69" s="139"/>
      <c r="P69" s="205">
        <f t="shared" si="163"/>
        <v>1</v>
      </c>
      <c r="Q69" s="206"/>
      <c r="R69" s="206"/>
      <c r="S69" s="206"/>
      <c r="T69" s="206"/>
      <c r="U69" s="207"/>
      <c r="V69" s="143"/>
      <c r="W69" s="144"/>
      <c r="X69" s="144"/>
      <c r="Y69" s="144"/>
      <c r="Z69" s="144"/>
      <c r="AA69" s="145"/>
    </row>
    <row r="70" spans="2:27" x14ac:dyDescent="0.25">
      <c r="B70" s="196" t="s">
        <v>60</v>
      </c>
      <c r="C70" s="197"/>
      <c r="D70" s="197"/>
      <c r="E70" s="197"/>
      <c r="F70" s="197"/>
      <c r="G70" s="197"/>
      <c r="H70" s="197"/>
      <c r="I70" s="197"/>
      <c r="J70" s="197"/>
      <c r="K70" s="197"/>
      <c r="L70" s="197"/>
      <c r="M70" s="197"/>
      <c r="N70" s="197"/>
      <c r="O70" s="197"/>
      <c r="P70" s="197"/>
      <c r="Q70" s="197"/>
      <c r="R70" s="197"/>
      <c r="S70" s="197"/>
      <c r="T70" s="197"/>
      <c r="U70" s="197"/>
      <c r="V70" s="197"/>
      <c r="W70" s="197"/>
      <c r="X70" s="197"/>
      <c r="Y70" s="197"/>
      <c r="Z70" s="197"/>
      <c r="AA70" s="198"/>
    </row>
    <row r="71" spans="2:27" ht="12.75" customHeight="1" x14ac:dyDescent="0.25">
      <c r="B71" s="208" t="s">
        <v>60</v>
      </c>
      <c r="C71" s="209"/>
      <c r="D71" s="209"/>
      <c r="E71" s="209"/>
      <c r="F71" s="209"/>
      <c r="G71" s="209"/>
      <c r="H71" s="209"/>
      <c r="I71" s="210"/>
      <c r="J71" s="181">
        <f>SUM(J72:O75)</f>
        <v>90</v>
      </c>
      <c r="K71" s="182"/>
      <c r="L71" s="182"/>
      <c r="M71" s="182"/>
      <c r="N71" s="182"/>
      <c r="O71" s="183"/>
      <c r="P71" s="202"/>
      <c r="Q71" s="203"/>
      <c r="R71" s="203"/>
      <c r="S71" s="203"/>
      <c r="T71" s="203"/>
      <c r="U71" s="204"/>
      <c r="V71" s="58"/>
      <c r="W71" s="58"/>
      <c r="X71" s="58"/>
      <c r="Y71" s="58"/>
      <c r="Z71" s="58"/>
      <c r="AA71" s="59"/>
    </row>
    <row r="72" spans="2:27" ht="12.75" customHeight="1" x14ac:dyDescent="0.25">
      <c r="B72" s="184" t="s">
        <v>15</v>
      </c>
      <c r="C72" s="185"/>
      <c r="D72" s="185"/>
      <c r="E72" s="185"/>
      <c r="F72" s="185"/>
      <c r="G72" s="185"/>
      <c r="H72" s="185"/>
      <c r="I72" s="186"/>
      <c r="J72" s="137">
        <f>SUM(результаты!B36:AO36)</f>
        <v>0</v>
      </c>
      <c r="K72" s="138"/>
      <c r="L72" s="138"/>
      <c r="M72" s="138"/>
      <c r="N72" s="138"/>
      <c r="O72" s="139"/>
      <c r="P72" s="205">
        <f>J72/$J$71</f>
        <v>0</v>
      </c>
      <c r="Q72" s="206"/>
      <c r="R72" s="206"/>
      <c r="S72" s="206"/>
      <c r="T72" s="206"/>
      <c r="U72" s="207"/>
      <c r="V72" s="143"/>
      <c r="W72" s="144"/>
      <c r="X72" s="144"/>
      <c r="Y72" s="144"/>
      <c r="Z72" s="144"/>
      <c r="AA72" s="145"/>
    </row>
    <row r="73" spans="2:27" ht="12.75" customHeight="1" x14ac:dyDescent="0.25">
      <c r="B73" s="184" t="s">
        <v>22</v>
      </c>
      <c r="C73" s="185"/>
      <c r="D73" s="185"/>
      <c r="E73" s="185"/>
      <c r="F73" s="185"/>
      <c r="G73" s="185"/>
      <c r="H73" s="185"/>
      <c r="I73" s="186"/>
      <c r="J73" s="137">
        <f>SUM(результаты!B37:AO37)</f>
        <v>0</v>
      </c>
      <c r="K73" s="138"/>
      <c r="L73" s="138"/>
      <c r="M73" s="138"/>
      <c r="N73" s="138"/>
      <c r="O73" s="139"/>
      <c r="P73" s="205">
        <f t="shared" ref="P73:P75" si="164">J73/$J$71</f>
        <v>0</v>
      </c>
      <c r="Q73" s="206"/>
      <c r="R73" s="206"/>
      <c r="S73" s="206"/>
      <c r="T73" s="206"/>
      <c r="U73" s="207"/>
      <c r="V73" s="143"/>
      <c r="W73" s="144"/>
      <c r="X73" s="144"/>
      <c r="Y73" s="144"/>
      <c r="Z73" s="144"/>
      <c r="AA73" s="145"/>
    </row>
    <row r="74" spans="2:27" ht="12.75" customHeight="1" x14ac:dyDescent="0.25">
      <c r="B74" s="187" t="s">
        <v>17</v>
      </c>
      <c r="C74" s="188"/>
      <c r="D74" s="188"/>
      <c r="E74" s="188"/>
      <c r="F74" s="188"/>
      <c r="G74" s="188"/>
      <c r="H74" s="188"/>
      <c r="I74" s="189"/>
      <c r="J74" s="137">
        <f>SUM(результаты!B38:AO38)</f>
        <v>0</v>
      </c>
      <c r="K74" s="138"/>
      <c r="L74" s="138"/>
      <c r="M74" s="138"/>
      <c r="N74" s="138"/>
      <c r="O74" s="139"/>
      <c r="P74" s="205">
        <f t="shared" si="164"/>
        <v>0</v>
      </c>
      <c r="Q74" s="206"/>
      <c r="R74" s="206"/>
      <c r="S74" s="206"/>
      <c r="T74" s="206"/>
      <c r="U74" s="207"/>
      <c r="V74" s="143"/>
      <c r="W74" s="144"/>
      <c r="X74" s="144"/>
      <c r="Y74" s="144"/>
      <c r="Z74" s="144"/>
      <c r="AA74" s="145"/>
    </row>
    <row r="75" spans="2:27" x14ac:dyDescent="0.25">
      <c r="B75" s="190" t="s">
        <v>16</v>
      </c>
      <c r="C75" s="191"/>
      <c r="D75" s="191"/>
      <c r="E75" s="191"/>
      <c r="F75" s="191"/>
      <c r="G75" s="191"/>
      <c r="H75" s="191"/>
      <c r="I75" s="192"/>
      <c r="J75" s="137">
        <f>SUM(результаты!B39:AO39)</f>
        <v>90</v>
      </c>
      <c r="K75" s="138"/>
      <c r="L75" s="138"/>
      <c r="M75" s="138"/>
      <c r="N75" s="138"/>
      <c r="O75" s="139"/>
      <c r="P75" s="205">
        <f t="shared" si="164"/>
        <v>1</v>
      </c>
      <c r="Q75" s="206"/>
      <c r="R75" s="206"/>
      <c r="S75" s="206"/>
      <c r="T75" s="206"/>
      <c r="U75" s="207"/>
      <c r="V75" s="143"/>
      <c r="W75" s="144"/>
      <c r="X75" s="144"/>
      <c r="Y75" s="144"/>
      <c r="Z75" s="144"/>
      <c r="AA75" s="145"/>
    </row>
    <row r="76" spans="2:27" x14ac:dyDescent="0.25">
      <c r="B76" s="196" t="s">
        <v>74</v>
      </c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97"/>
      <c r="Q76" s="197"/>
      <c r="R76" s="197"/>
      <c r="S76" s="197"/>
      <c r="T76" s="197"/>
      <c r="U76" s="197"/>
      <c r="V76" s="197"/>
      <c r="W76" s="197"/>
      <c r="X76" s="197"/>
      <c r="Y76" s="197"/>
      <c r="Z76" s="197"/>
      <c r="AA76" s="198"/>
    </row>
    <row r="77" spans="2:27" x14ac:dyDescent="0.25">
      <c r="B77" s="221" t="s">
        <v>87</v>
      </c>
      <c r="C77" s="222"/>
      <c r="D77" s="222"/>
      <c r="E77" s="222"/>
      <c r="F77" s="222"/>
      <c r="G77" s="222"/>
      <c r="H77" s="222"/>
      <c r="I77" s="223"/>
      <c r="J77" s="216" t="s">
        <v>76</v>
      </c>
      <c r="K77" s="216"/>
      <c r="L77" s="216"/>
      <c r="M77" s="216"/>
      <c r="N77" s="216"/>
      <c r="O77" s="216"/>
      <c r="P77" s="216" t="s">
        <v>83</v>
      </c>
      <c r="Q77" s="216"/>
      <c r="R77" s="216"/>
      <c r="S77" s="216"/>
      <c r="T77" s="216"/>
      <c r="U77" s="216"/>
      <c r="V77" s="78"/>
      <c r="W77" s="78"/>
      <c r="X77" s="78"/>
      <c r="Y77" s="78"/>
      <c r="Z77" s="78"/>
      <c r="AA77" s="79"/>
    </row>
    <row r="78" spans="2:27" x14ac:dyDescent="0.25">
      <c r="B78" s="224"/>
      <c r="C78" s="225"/>
      <c r="D78" s="225"/>
      <c r="E78" s="225"/>
      <c r="F78" s="225"/>
      <c r="G78" s="225"/>
      <c r="H78" s="225"/>
      <c r="I78" s="226"/>
      <c r="J78" s="137" t="s">
        <v>77</v>
      </c>
      <c r="K78" s="138"/>
      <c r="L78" s="138"/>
      <c r="M78" s="137" t="s">
        <v>78</v>
      </c>
      <c r="N78" s="138"/>
      <c r="O78" s="138"/>
      <c r="P78" s="137" t="s">
        <v>77</v>
      </c>
      <c r="Q78" s="138"/>
      <c r="R78" s="138"/>
      <c r="S78" s="137" t="s">
        <v>78</v>
      </c>
      <c r="T78" s="138"/>
      <c r="U78" s="138"/>
      <c r="V78" s="217" t="s">
        <v>75</v>
      </c>
      <c r="W78" s="217"/>
      <c r="X78" s="217"/>
      <c r="Y78" s="217"/>
      <c r="Z78" s="217"/>
      <c r="AA78" s="217"/>
    </row>
    <row r="79" spans="2:27" x14ac:dyDescent="0.25">
      <c r="B79" s="217" t="s">
        <v>68</v>
      </c>
      <c r="C79" s="217"/>
      <c r="D79" s="217"/>
      <c r="E79" s="217"/>
      <c r="F79" s="217"/>
      <c r="G79" s="217"/>
      <c r="H79" s="217"/>
      <c r="I79" s="217"/>
      <c r="J79" s="219" t="s">
        <v>86</v>
      </c>
      <c r="K79" s="220"/>
      <c r="L79" s="220"/>
      <c r="M79" s="219" t="s">
        <v>86</v>
      </c>
      <c r="N79" s="220"/>
      <c r="O79" s="220"/>
      <c r="P79" s="219" t="s">
        <v>86</v>
      </c>
      <c r="Q79" s="138"/>
      <c r="R79" s="138"/>
      <c r="S79" s="146" t="s">
        <v>86</v>
      </c>
      <c r="T79" s="138"/>
      <c r="U79" s="138"/>
      <c r="V79" s="218" t="s">
        <v>86</v>
      </c>
      <c r="W79" s="217"/>
      <c r="X79" s="217"/>
      <c r="Y79" s="217"/>
      <c r="Z79" s="217"/>
      <c r="AA79" s="217"/>
    </row>
    <row r="80" spans="2:27" x14ac:dyDescent="0.25">
      <c r="B80" s="217" t="s">
        <v>79</v>
      </c>
      <c r="C80" s="217"/>
      <c r="D80" s="217"/>
      <c r="E80" s="217"/>
      <c r="F80" s="217"/>
      <c r="G80" s="217"/>
      <c r="H80" s="217"/>
      <c r="I80" s="217"/>
      <c r="J80" s="227">
        <f>0.5</f>
        <v>0.5</v>
      </c>
      <c r="K80" s="220"/>
      <c r="L80" s="228"/>
      <c r="M80" s="229">
        <f>IF(B5=B80,processing!G15/processing!G14,"*******")</f>
        <v>1</v>
      </c>
      <c r="N80" s="230"/>
      <c r="O80" s="231"/>
      <c r="P80" s="227">
        <v>0.1</v>
      </c>
      <c r="Q80" s="138"/>
      <c r="R80" s="138"/>
      <c r="S80" s="229">
        <f>IF(B5=B80,processing!G19/processing!G14,"*******")</f>
        <v>1</v>
      </c>
      <c r="T80" s="230"/>
      <c r="U80" s="230"/>
      <c r="V80" s="217" t="str">
        <f>IF(B80=B5,IF(AND(M80&gt;=J80,S80&gt;=P80),"выполнено","не выполнено"),"*******")</f>
        <v>выполнено</v>
      </c>
      <c r="W80" s="217"/>
      <c r="X80" s="217"/>
      <c r="Y80" s="217"/>
      <c r="Z80" s="217"/>
      <c r="AA80" s="217"/>
    </row>
    <row r="81" spans="2:27" x14ac:dyDescent="0.25">
      <c r="B81" s="217" t="s">
        <v>80</v>
      </c>
      <c r="C81" s="217"/>
      <c r="D81" s="217"/>
      <c r="E81" s="217"/>
      <c r="F81" s="217"/>
      <c r="G81" s="217"/>
      <c r="H81" s="217"/>
      <c r="I81" s="217"/>
      <c r="J81" s="227">
        <v>0.8</v>
      </c>
      <c r="K81" s="220"/>
      <c r="L81" s="228"/>
      <c r="M81" s="229" t="str">
        <f>IF(B5=B81,processing!G15/processing!G14,"*******")</f>
        <v>*******</v>
      </c>
      <c r="N81" s="230"/>
      <c r="O81" s="231"/>
      <c r="P81" s="227">
        <v>0.5</v>
      </c>
      <c r="Q81" s="138"/>
      <c r="R81" s="138"/>
      <c r="S81" s="229" t="str">
        <f>IF(B5=B81,processing!G19/processing!G14,"*******")</f>
        <v>*******</v>
      </c>
      <c r="T81" s="230"/>
      <c r="U81" s="230"/>
      <c r="V81" s="217" t="str">
        <f>IF(B81=B5,IF(AND(M81&gt;=J81,S81&gt;=P81),"выполнено","не выполнено"),"*******")</f>
        <v>*******</v>
      </c>
      <c r="W81" s="217"/>
      <c r="X81" s="217"/>
      <c r="Y81" s="217"/>
      <c r="Z81" s="217"/>
      <c r="AA81" s="217"/>
    </row>
    <row r="82" spans="2:27" x14ac:dyDescent="0.25">
      <c r="B82" s="217"/>
      <c r="C82" s="217"/>
      <c r="D82" s="217"/>
      <c r="E82" s="217"/>
      <c r="F82" s="217"/>
      <c r="G82" s="217"/>
      <c r="H82" s="217"/>
      <c r="I82" s="217"/>
      <c r="J82" s="217"/>
      <c r="K82" s="217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  <c r="W82" s="217"/>
      <c r="X82" s="217"/>
      <c r="Y82" s="217"/>
      <c r="Z82" s="217"/>
      <c r="AA82" s="217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</row>
    <row r="2" spans="2:47" x14ac:dyDescent="0.25"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</row>
    <row r="3" spans="2:47" x14ac:dyDescent="0.25"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</row>
    <row r="4" spans="2:47" x14ac:dyDescent="0.25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</row>
    <row r="5" spans="2:47" x14ac:dyDescent="0.25">
      <c r="B5" s="82"/>
      <c r="C5" s="82"/>
      <c r="D5" s="82"/>
      <c r="E5" s="82"/>
      <c r="F5" s="82"/>
      <c r="G5" s="82" t="s">
        <v>41</v>
      </c>
      <c r="H5" s="82"/>
      <c r="I5" s="82">
        <v>1</v>
      </c>
      <c r="J5" s="82"/>
      <c r="K5" s="82">
        <v>2</v>
      </c>
      <c r="L5" s="82"/>
      <c r="M5" s="82">
        <v>3</v>
      </c>
      <c r="N5" s="82"/>
      <c r="O5" s="82">
        <v>4</v>
      </c>
      <c r="P5" s="82"/>
      <c r="Q5" s="82">
        <v>5</v>
      </c>
      <c r="R5" s="82"/>
      <c r="S5" s="82">
        <v>6</v>
      </c>
      <c r="T5" s="82"/>
      <c r="U5" s="82">
        <v>7</v>
      </c>
      <c r="V5" s="82"/>
      <c r="W5" s="82">
        <v>8</v>
      </c>
      <c r="X5" s="82"/>
      <c r="Y5" s="82">
        <v>9</v>
      </c>
      <c r="Z5" s="82"/>
      <c r="AA5" s="82">
        <v>10</v>
      </c>
      <c r="AB5" s="82"/>
      <c r="AC5" s="82">
        <v>11</v>
      </c>
      <c r="AD5" s="82"/>
      <c r="AE5" s="82">
        <v>12</v>
      </c>
      <c r="AF5" s="82"/>
      <c r="AG5" s="82">
        <v>13</v>
      </c>
      <c r="AH5" s="82"/>
      <c r="AI5" s="82">
        <v>14</v>
      </c>
      <c r="AJ5" s="82"/>
      <c r="AK5" s="82">
        <v>15</v>
      </c>
      <c r="AL5" s="82"/>
      <c r="AM5" s="82">
        <v>16</v>
      </c>
      <c r="AN5" s="82"/>
      <c r="AO5" s="82">
        <v>17</v>
      </c>
      <c r="AP5" s="82"/>
      <c r="AQ5" s="82">
        <v>18</v>
      </c>
      <c r="AR5" s="82"/>
      <c r="AS5" s="82">
        <v>19</v>
      </c>
      <c r="AT5" s="82"/>
      <c r="AU5" s="82">
        <v>20</v>
      </c>
    </row>
    <row r="6" spans="2:47" x14ac:dyDescent="0.25">
      <c r="B6" s="82"/>
      <c r="C6" s="82"/>
      <c r="D6" s="82"/>
      <c r="E6" s="82" t="s">
        <v>40</v>
      </c>
      <c r="F6" s="82" t="s">
        <v>35</v>
      </c>
      <c r="G6" s="82">
        <f>SUM(I6:AU6)</f>
        <v>0</v>
      </c>
      <c r="H6" s="82"/>
      <c r="I6" s="82">
        <f>IF(результаты!B25=$F$6,1,0)</f>
        <v>0</v>
      </c>
      <c r="J6" s="82">
        <f>IF(результаты!C25=$F$6,1,0)</f>
        <v>0</v>
      </c>
      <c r="K6" s="82">
        <f>IF(результаты!D25=$F$6,1,0)</f>
        <v>0</v>
      </c>
      <c r="L6" s="82">
        <f>IF(результаты!E25=$F$6,1,0)</f>
        <v>0</v>
      </c>
      <c r="M6" s="82">
        <f>IF(результаты!F25=$F$6,1,0)</f>
        <v>0</v>
      </c>
      <c r="N6" s="82">
        <f>IF(результаты!G25=$F$6,1,0)</f>
        <v>0</v>
      </c>
      <c r="O6" s="82">
        <f>IF(результаты!H25=$F$6,1,0)</f>
        <v>0</v>
      </c>
      <c r="P6" s="82">
        <f>IF(результаты!I25=$F$6,1,0)</f>
        <v>0</v>
      </c>
      <c r="Q6" s="82">
        <f>IF(результаты!J25=$F$6,1,0)</f>
        <v>0</v>
      </c>
      <c r="R6" s="82">
        <f>IF(результаты!K25=$F$6,1,0)</f>
        <v>0</v>
      </c>
      <c r="S6" s="82">
        <f>IF(результаты!L25=$F$6,1,0)</f>
        <v>0</v>
      </c>
      <c r="T6" s="82">
        <f>IF(результаты!M25=$F$6,1,0)</f>
        <v>0</v>
      </c>
      <c r="U6" s="82">
        <f>IF(результаты!N25=$F$6,1,0)</f>
        <v>0</v>
      </c>
      <c r="V6" s="82">
        <f>IF(результаты!O25=$F$6,1,0)</f>
        <v>0</v>
      </c>
      <c r="W6" s="82">
        <f>IF(результаты!P25=$F$6,1,0)</f>
        <v>0</v>
      </c>
      <c r="X6" s="82">
        <f>IF(результаты!Q25=$F$6,1,0)</f>
        <v>0</v>
      </c>
      <c r="Y6" s="82">
        <f>IF(результаты!R25=$F$6,1,0)</f>
        <v>0</v>
      </c>
      <c r="Z6" s="82">
        <f>IF(результаты!S25=$F$6,1,0)</f>
        <v>0</v>
      </c>
      <c r="AA6" s="82">
        <f>IF(результаты!T25=$F$6,1,0)</f>
        <v>0</v>
      </c>
      <c r="AB6" s="82">
        <f>IF(результаты!U25=$F$6,1,0)</f>
        <v>0</v>
      </c>
      <c r="AC6" s="82">
        <f>IF(результаты!V25=$F$6,1,0)</f>
        <v>0</v>
      </c>
      <c r="AD6" s="82">
        <f>IF(результаты!W25=$F$6,1,0)</f>
        <v>0</v>
      </c>
      <c r="AE6" s="82">
        <f>IF(результаты!X25=$F$6,1,0)</f>
        <v>0</v>
      </c>
      <c r="AF6" s="82">
        <f>IF(результаты!Y25=$F$6,1,0)</f>
        <v>0</v>
      </c>
      <c r="AG6" s="82">
        <f>IF(результаты!Z25=$F$6,1,0)</f>
        <v>0</v>
      </c>
      <c r="AH6" s="82">
        <f>IF(результаты!AA25=$F$6,1,0)</f>
        <v>0</v>
      </c>
      <c r="AI6" s="82">
        <f>IF(результаты!AB25=$F$6,1,0)</f>
        <v>0</v>
      </c>
      <c r="AJ6" s="82">
        <f>IF(результаты!AC25=$F$6,1,0)</f>
        <v>0</v>
      </c>
      <c r="AK6" s="82">
        <f>IF(результаты!AD25=$F$6,1,0)</f>
        <v>0</v>
      </c>
      <c r="AL6" s="82">
        <f>IF(результаты!AE25=$F$6,1,0)</f>
        <v>0</v>
      </c>
      <c r="AM6" s="82">
        <f>IF(результаты!AF25=$F$6,1,0)</f>
        <v>0</v>
      </c>
      <c r="AN6" s="82">
        <f>IF(результаты!AG25=$F$6,1,0)</f>
        <v>0</v>
      </c>
      <c r="AO6" s="82">
        <f>IF(результаты!AH25=$F$6,1,0)</f>
        <v>0</v>
      </c>
      <c r="AP6" s="82">
        <f>IF(результаты!AI25=$F$6,1,0)</f>
        <v>0</v>
      </c>
      <c r="AQ6" s="82">
        <f>IF(результаты!AJ25=$F$6,1,0)</f>
        <v>0</v>
      </c>
      <c r="AR6" s="82">
        <f>IF(результаты!AK25=$F$6,1,0)</f>
        <v>0</v>
      </c>
      <c r="AS6" s="82">
        <f>IF(результаты!AL25=$F$6,1,0)</f>
        <v>0</v>
      </c>
      <c r="AT6" s="82">
        <f>IF(результаты!AM25=$F$6,1,0)</f>
        <v>0</v>
      </c>
      <c r="AU6" s="82">
        <f>IF(результаты!AN25=$F$6,1,0)</f>
        <v>0</v>
      </c>
    </row>
    <row r="7" spans="2:47" x14ac:dyDescent="0.25">
      <c r="B7" s="82"/>
      <c r="C7" s="82"/>
      <c r="D7" s="82"/>
      <c r="E7" s="82"/>
      <c r="F7" s="82" t="s">
        <v>36</v>
      </c>
      <c r="G7" s="82">
        <f>SUM(I7:AU7)</f>
        <v>18</v>
      </c>
      <c r="H7" s="82"/>
      <c r="I7" s="82">
        <f>IF(результаты!B25=$F$7,1,0)</f>
        <v>1</v>
      </c>
      <c r="J7" s="82">
        <f>IF(результаты!C25=$F$7,1,0)</f>
        <v>0</v>
      </c>
      <c r="K7" s="82">
        <f>IF(результаты!D25=$F$7,1,0)</f>
        <v>1</v>
      </c>
      <c r="L7" s="82">
        <f>IF(результаты!E25=$F$7,1,0)</f>
        <v>0</v>
      </c>
      <c r="M7" s="82">
        <f>IF(результаты!F25=$F$7,1,0)</f>
        <v>1</v>
      </c>
      <c r="N7" s="82">
        <f>IF(результаты!G25=$F$7,1,0)</f>
        <v>0</v>
      </c>
      <c r="O7" s="82">
        <f>IF(результаты!H25=$F$7,1,0)</f>
        <v>1</v>
      </c>
      <c r="P7" s="82">
        <f>IF(результаты!I25=$F$7,1,0)</f>
        <v>0</v>
      </c>
      <c r="Q7" s="82">
        <f>IF(результаты!J25=$F$7,1,0)</f>
        <v>1</v>
      </c>
      <c r="R7" s="82">
        <f>IF(результаты!K25=$F$7,1,0)</f>
        <v>0</v>
      </c>
      <c r="S7" s="82">
        <f>IF(результаты!L25=$F$7,1,0)</f>
        <v>1</v>
      </c>
      <c r="T7" s="82">
        <f>IF(результаты!M25=$F$7,1,0)</f>
        <v>0</v>
      </c>
      <c r="U7" s="82">
        <f>IF(результаты!N25=$F$7,1,0)</f>
        <v>1</v>
      </c>
      <c r="V7" s="82">
        <f>IF(результаты!O25=$F$7,1,0)</f>
        <v>0</v>
      </c>
      <c r="W7" s="82">
        <f>IF(результаты!P25=$F$7,1,0)</f>
        <v>1</v>
      </c>
      <c r="X7" s="82">
        <f>IF(результаты!Q25=$F$7,1,0)</f>
        <v>0</v>
      </c>
      <c r="Y7" s="82">
        <f>IF(результаты!R25=$F$7,1,0)</f>
        <v>1</v>
      </c>
      <c r="Z7" s="82">
        <f>IF(результаты!S25=$F$7,1,0)</f>
        <v>0</v>
      </c>
      <c r="AA7" s="82">
        <f>IF(результаты!T25=$F$7,1,0)</f>
        <v>1</v>
      </c>
      <c r="AB7" s="82">
        <f>IF(результаты!U25=$F$7,1,0)</f>
        <v>0</v>
      </c>
      <c r="AC7" s="82">
        <f>IF(результаты!V25=$F$7,1,0)</f>
        <v>1</v>
      </c>
      <c r="AD7" s="82">
        <f>IF(результаты!W25=$F$7,1,0)</f>
        <v>0</v>
      </c>
      <c r="AE7" s="82">
        <f>IF(результаты!X25=$F$7,1,0)</f>
        <v>1</v>
      </c>
      <c r="AF7" s="82">
        <f>IF(результаты!Y25=$F$7,1,0)</f>
        <v>0</v>
      </c>
      <c r="AG7" s="82">
        <f>IF(результаты!Z25=$F$7,1,0)</f>
        <v>1</v>
      </c>
      <c r="AH7" s="82">
        <f>IF(результаты!AA25=$F$7,1,0)</f>
        <v>0</v>
      </c>
      <c r="AI7" s="82">
        <f>IF(результаты!AB25=$F$7,1,0)</f>
        <v>1</v>
      </c>
      <c r="AJ7" s="82">
        <f>IF(результаты!AC25=$F$7,1,0)</f>
        <v>0</v>
      </c>
      <c r="AK7" s="82">
        <f>IF(результаты!AD25=$F$7,1,0)</f>
        <v>1</v>
      </c>
      <c r="AL7" s="82">
        <f>IF(результаты!AE25=$F$7,1,0)</f>
        <v>0</v>
      </c>
      <c r="AM7" s="82">
        <f>IF(результаты!AF25=$F$7,1,0)</f>
        <v>1</v>
      </c>
      <c r="AN7" s="82">
        <f>IF(результаты!AG25=$F$7,1,0)</f>
        <v>0</v>
      </c>
      <c r="AO7" s="82">
        <f>IF(результаты!AH25=$F$7,1,0)</f>
        <v>1</v>
      </c>
      <c r="AP7" s="82">
        <f>IF(результаты!AI25=$F$7,1,0)</f>
        <v>0</v>
      </c>
      <c r="AQ7" s="82">
        <f>IF(результаты!AJ25=$F$7,1,0)</f>
        <v>1</v>
      </c>
      <c r="AR7" s="82">
        <f>IF(результаты!AK25=$F$7,1,0)</f>
        <v>0</v>
      </c>
      <c r="AS7" s="82">
        <f>IF(результаты!AL25=$F$7,1,0)</f>
        <v>0</v>
      </c>
      <c r="AT7" s="82">
        <f>IF(результаты!AM25=$F$7,1,0)</f>
        <v>0</v>
      </c>
      <c r="AU7" s="82">
        <f>IF(результаты!AN25=$F$7,1,0)</f>
        <v>0</v>
      </c>
    </row>
    <row r="8" spans="2:47" x14ac:dyDescent="0.25">
      <c r="B8" s="82"/>
      <c r="C8" s="82"/>
      <c r="D8" s="82"/>
      <c r="E8" s="82"/>
      <c r="F8" s="82" t="s">
        <v>37</v>
      </c>
      <c r="G8" s="82">
        <f>SUM(I8:AU8)</f>
        <v>0</v>
      </c>
      <c r="H8" s="82"/>
      <c r="I8" s="82">
        <f>IF(результаты!B25=$F$8,1,0)</f>
        <v>0</v>
      </c>
      <c r="J8" s="82">
        <f>IF(результаты!C25=$F$8,1,0)</f>
        <v>0</v>
      </c>
      <c r="K8" s="82">
        <f>IF(результаты!D25=$F$8,1,0)</f>
        <v>0</v>
      </c>
      <c r="L8" s="82">
        <f>IF(результаты!E25=$F$8,1,0)</f>
        <v>0</v>
      </c>
      <c r="M8" s="82">
        <f>IF(результаты!F25=$F$8,1,0)</f>
        <v>0</v>
      </c>
      <c r="N8" s="82">
        <f>IF(результаты!G25=$F$8,1,0)</f>
        <v>0</v>
      </c>
      <c r="O8" s="82">
        <f>IF(результаты!H25=$F$8,1,0)</f>
        <v>0</v>
      </c>
      <c r="P8" s="82">
        <f>IF(результаты!I25=$F$8,1,0)</f>
        <v>0</v>
      </c>
      <c r="Q8" s="82">
        <f>IF(результаты!J25=$F$8,1,0)</f>
        <v>0</v>
      </c>
      <c r="R8" s="82">
        <f>IF(результаты!K25=$F$8,1,0)</f>
        <v>0</v>
      </c>
      <c r="S8" s="82">
        <f>IF(результаты!L25=$F$8,1,0)</f>
        <v>0</v>
      </c>
      <c r="T8" s="82">
        <f>IF(результаты!M25=$F$8,1,0)</f>
        <v>0</v>
      </c>
      <c r="U8" s="82">
        <f>IF(результаты!N25=$F$8,1,0)</f>
        <v>0</v>
      </c>
      <c r="V8" s="82">
        <f>IF(результаты!O25=$F$8,1,0)</f>
        <v>0</v>
      </c>
      <c r="W8" s="82">
        <f>IF(результаты!P25=$F$8,1,0)</f>
        <v>0</v>
      </c>
      <c r="X8" s="82">
        <f>IF(результаты!Q25=$F$8,1,0)</f>
        <v>0</v>
      </c>
      <c r="Y8" s="82">
        <f>IF(результаты!R25=$F$8,1,0)</f>
        <v>0</v>
      </c>
      <c r="Z8" s="82">
        <f>IF(результаты!S25=$F$8,1,0)</f>
        <v>0</v>
      </c>
      <c r="AA8" s="82">
        <f>IF(результаты!T25=$F$8,1,0)</f>
        <v>0</v>
      </c>
      <c r="AB8" s="82">
        <f>IF(результаты!U25=$F$8,1,0)</f>
        <v>0</v>
      </c>
      <c r="AC8" s="82">
        <f>IF(результаты!V25=$F$8,1,0)</f>
        <v>0</v>
      </c>
      <c r="AD8" s="82">
        <f>IF(результаты!W25=$F$8,1,0)</f>
        <v>0</v>
      </c>
      <c r="AE8" s="82">
        <f>IF(результаты!X25=$F$8,1,0)</f>
        <v>0</v>
      </c>
      <c r="AF8" s="82">
        <f>IF(результаты!Y25=$F$8,1,0)</f>
        <v>0</v>
      </c>
      <c r="AG8" s="82">
        <f>IF(результаты!Z25=$F$8,1,0)</f>
        <v>0</v>
      </c>
      <c r="AH8" s="82">
        <f>IF(результаты!AA25=$F$8,1,0)</f>
        <v>0</v>
      </c>
      <c r="AI8" s="82">
        <f>IF(результаты!AB25=$F$8,1,0)</f>
        <v>0</v>
      </c>
      <c r="AJ8" s="82">
        <f>IF(результаты!AC25=$F$8,1,0)</f>
        <v>0</v>
      </c>
      <c r="AK8" s="82">
        <f>IF(результаты!AD25=$F$8,1,0)</f>
        <v>0</v>
      </c>
      <c r="AL8" s="82">
        <f>IF(результаты!AE25=$F$8,1,0)</f>
        <v>0</v>
      </c>
      <c r="AM8" s="82">
        <f>IF(результаты!AF25=$F$8,1,0)</f>
        <v>0</v>
      </c>
      <c r="AN8" s="82">
        <f>IF(результаты!AG25=$F$8,1,0)</f>
        <v>0</v>
      </c>
      <c r="AO8" s="82">
        <f>IF(результаты!AH25=$F$8,1,0)</f>
        <v>0</v>
      </c>
      <c r="AP8" s="82">
        <f>IF(результаты!AI25=$F$8,1,0)</f>
        <v>0</v>
      </c>
      <c r="AQ8" s="82">
        <f>IF(результаты!AJ25=$F$8,1,0)</f>
        <v>0</v>
      </c>
      <c r="AR8" s="82">
        <f>IF(результаты!AK25=$F$8,1,0)</f>
        <v>0</v>
      </c>
      <c r="AS8" s="82">
        <f>IF(результаты!AL25=$F$8,1,0)</f>
        <v>0</v>
      </c>
      <c r="AT8" s="82">
        <f>IF(результаты!AM25=$F$8,1,0)</f>
        <v>0</v>
      </c>
      <c r="AU8" s="82">
        <f>IF(результаты!AN25=$F$8,1,0)</f>
        <v>0</v>
      </c>
    </row>
    <row r="9" spans="2:47" x14ac:dyDescent="0.25">
      <c r="B9" s="82"/>
      <c r="C9" s="82"/>
      <c r="D9" s="82"/>
      <c r="E9" s="82"/>
      <c r="F9" s="82"/>
      <c r="G9" s="83">
        <f>SUM(G6:G8)</f>
        <v>18</v>
      </c>
      <c r="H9" s="83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</row>
    <row r="10" spans="2:47" x14ac:dyDescent="0.25"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</row>
    <row r="11" spans="2:47" x14ac:dyDescent="0.25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</row>
    <row r="12" spans="2:47" x14ac:dyDescent="0.25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</row>
    <row r="13" spans="2:47" ht="12.75" customHeight="1" x14ac:dyDescent="0.4">
      <c r="B13" s="82"/>
      <c r="C13" s="82"/>
      <c r="D13" s="84"/>
      <c r="E13" s="82" t="s">
        <v>81</v>
      </c>
      <c r="F13" s="82"/>
      <c r="G13" s="82"/>
      <c r="H13" s="82"/>
      <c r="I13" s="82">
        <v>1</v>
      </c>
      <c r="J13" s="82"/>
      <c r="K13" s="82">
        <v>2</v>
      </c>
      <c r="L13" s="82"/>
      <c r="M13" s="82">
        <v>3</v>
      </c>
      <c r="N13" s="82"/>
      <c r="O13" s="82">
        <v>4</v>
      </c>
      <c r="P13" s="82"/>
      <c r="Q13" s="82">
        <v>5</v>
      </c>
      <c r="R13" s="82"/>
      <c r="S13" s="82">
        <v>6</v>
      </c>
      <c r="T13" s="82"/>
      <c r="U13" s="82">
        <v>7</v>
      </c>
      <c r="V13" s="82"/>
      <c r="W13" s="82">
        <v>8</v>
      </c>
      <c r="X13" s="82"/>
      <c r="Y13" s="82">
        <v>9</v>
      </c>
      <c r="Z13" s="82"/>
      <c r="AA13" s="82">
        <v>10</v>
      </c>
      <c r="AB13" s="82"/>
      <c r="AC13" s="82">
        <v>11</v>
      </c>
      <c r="AD13" s="82"/>
      <c r="AE13" s="82">
        <v>12</v>
      </c>
      <c r="AF13" s="82"/>
      <c r="AG13" s="82">
        <v>13</v>
      </c>
      <c r="AH13" s="82"/>
      <c r="AI13" s="82">
        <v>14</v>
      </c>
      <c r="AJ13" s="82"/>
      <c r="AK13" s="82">
        <v>15</v>
      </c>
      <c r="AL13" s="82"/>
      <c r="AM13" s="82">
        <v>16</v>
      </c>
      <c r="AN13" s="82"/>
      <c r="AO13" s="82">
        <v>17</v>
      </c>
      <c r="AP13" s="82"/>
      <c r="AQ13" s="82">
        <v>18</v>
      </c>
      <c r="AR13" s="82"/>
      <c r="AS13" s="82">
        <v>19</v>
      </c>
      <c r="AT13" s="82"/>
      <c r="AU13" s="82">
        <v>20</v>
      </c>
    </row>
    <row r="14" spans="2:47" ht="12.75" customHeight="1" x14ac:dyDescent="0.25">
      <c r="B14" s="82"/>
      <c r="C14" s="233" t="s">
        <v>76</v>
      </c>
      <c r="D14" s="233"/>
      <c r="E14" s="82" t="s">
        <v>82</v>
      </c>
      <c r="F14" s="82"/>
      <c r="G14" s="82">
        <f>SUM(I14:AU14)</f>
        <v>18</v>
      </c>
      <c r="H14" s="82"/>
      <c r="I14" s="82">
        <f>IF('ввод данных'!D20&lt;&gt;"",1,0)</f>
        <v>1</v>
      </c>
      <c r="J14" s="82"/>
      <c r="K14" s="82">
        <f>IF('ввод данных'!D21&lt;&gt;"",1,0)</f>
        <v>1</v>
      </c>
      <c r="L14" s="82"/>
      <c r="M14" s="82">
        <f>IF('ввод данных'!D22&lt;&gt;"",1,0)</f>
        <v>1</v>
      </c>
      <c r="N14" s="82"/>
      <c r="O14" s="82">
        <f>IF('ввод данных'!D23&lt;&gt;"",1,0)</f>
        <v>1</v>
      </c>
      <c r="P14" s="82"/>
      <c r="Q14" s="82">
        <f>IF('ввод данных'!D24&lt;&gt;"",1,0)</f>
        <v>1</v>
      </c>
      <c r="R14" s="82"/>
      <c r="S14" s="82">
        <f>IF('ввод данных'!D25&lt;&gt;"",1,0)</f>
        <v>1</v>
      </c>
      <c r="T14" s="82"/>
      <c r="U14" s="82">
        <f>IF('ввод данных'!D26&lt;&gt;"",1,0)</f>
        <v>1</v>
      </c>
      <c r="V14" s="82"/>
      <c r="W14" s="82">
        <f>IF('ввод данных'!D27&lt;&gt;"",1,0)</f>
        <v>1</v>
      </c>
      <c r="X14" s="82"/>
      <c r="Y14" s="82">
        <f>IF('ввод данных'!D28&lt;&gt;"",1,0)</f>
        <v>1</v>
      </c>
      <c r="Z14" s="82"/>
      <c r="AA14" s="82">
        <f>IF('ввод данных'!D29&lt;&gt;"",1,0)</f>
        <v>1</v>
      </c>
      <c r="AB14" s="82"/>
      <c r="AC14" s="82">
        <f>IF('ввод данных'!D30&lt;&gt;"",1,0)</f>
        <v>1</v>
      </c>
      <c r="AD14" s="82"/>
      <c r="AE14" s="82">
        <f>IF('ввод данных'!D31&lt;&gt;"",1,0)</f>
        <v>1</v>
      </c>
      <c r="AF14" s="82"/>
      <c r="AG14" s="82">
        <f>IF('ввод данных'!D32&lt;&gt;"",1,0)</f>
        <v>1</v>
      </c>
      <c r="AH14" s="82"/>
      <c r="AI14" s="82">
        <f>IF('ввод данных'!D33&lt;&gt;"",1,0)</f>
        <v>1</v>
      </c>
      <c r="AJ14" s="82"/>
      <c r="AK14" s="82">
        <f>IF('ввод данных'!D34&lt;&gt;"",1,0)</f>
        <v>1</v>
      </c>
      <c r="AL14" s="82"/>
      <c r="AM14" s="82">
        <f>IF('ввод данных'!D35&lt;&gt;"",1,0)</f>
        <v>1</v>
      </c>
      <c r="AN14" s="82"/>
      <c r="AO14" s="82">
        <f>IF('ввод данных'!D36&lt;&gt;"",1,0)</f>
        <v>1</v>
      </c>
      <c r="AP14" s="82"/>
      <c r="AQ14" s="82">
        <f>IF('ввод данных'!D37&lt;&gt;"",1,0)</f>
        <v>1</v>
      </c>
      <c r="AR14" s="82"/>
      <c r="AS14" s="82">
        <f>IF('ввод данных'!D38&lt;&gt;"",1,0)</f>
        <v>0</v>
      </c>
      <c r="AT14" s="82"/>
      <c r="AU14" s="82">
        <f>IF('ввод данных'!D39&lt;&gt;"",1,0)</f>
        <v>0</v>
      </c>
    </row>
    <row r="15" spans="2:47" ht="24.6" x14ac:dyDescent="0.4">
      <c r="B15" s="82"/>
      <c r="C15" s="232" t="s">
        <v>92</v>
      </c>
      <c r="D15" s="232"/>
      <c r="E15" s="82" t="s">
        <v>76</v>
      </c>
      <c r="F15" s="82"/>
      <c r="G15" s="82">
        <f>SUM(I15:AU15)</f>
        <v>18</v>
      </c>
      <c r="H15" s="82"/>
      <c r="I15" s="82">
        <f>IF(результаты!B30&gt;0,1,IF(результаты!B31&gt;0,1,IF(результаты!B32&gt;0,1,IF(результаты!B33&gt;0,1,0))))</f>
        <v>1</v>
      </c>
      <c r="J15" s="82"/>
      <c r="K15" s="82">
        <f>IF(результаты!D30&gt;0,1,IF(результаты!D31&gt;0,1,IF(результаты!D32&gt;0,1,IF(результаты!D33&gt;0,1,0))))</f>
        <v>1</v>
      </c>
      <c r="L15" s="82"/>
      <c r="M15" s="82">
        <f>IF(результаты!F30&gt;0,1,IF(результаты!F31&gt;0,1,IF(результаты!F32&gt;0,1,IF(результаты!F33&gt;0,1,0))))</f>
        <v>1</v>
      </c>
      <c r="N15" s="82"/>
      <c r="O15" s="82">
        <f>IF(результаты!H30&gt;0,1,IF(результаты!H31&gt;0,1,IF(результаты!H32&gt;0,1,IF(результаты!H33&gt;0,1,0))))</f>
        <v>1</v>
      </c>
      <c r="P15" s="82"/>
      <c r="Q15" s="82">
        <f>IF(результаты!J30&gt;0,1,IF(результаты!J31&gt;0,1,IF(результаты!J32&gt;0,1,IF(результаты!J33&gt;0,1,0))))</f>
        <v>1</v>
      </c>
      <c r="R15" s="82"/>
      <c r="S15" s="82">
        <f>IF(результаты!L30&gt;0,1,IF(результаты!L31&gt;0,1,IF(результаты!L32&gt;0,1,IF(результаты!L33&gt;0,1,0))))</f>
        <v>1</v>
      </c>
      <c r="T15" s="82"/>
      <c r="U15" s="82">
        <f>IF(результаты!N30&gt;0,1,IF(результаты!N31&gt;0,1,IF(результаты!N32&gt;0,1,IF(результаты!N33&gt;0,1,0))))</f>
        <v>1</v>
      </c>
      <c r="V15" s="82"/>
      <c r="W15" s="82">
        <f>IF(результаты!P30&gt;0,1,IF(результаты!P31&gt;0,1,IF(результаты!P32&gt;0,1,IF(результаты!P33&gt;0,1,0))))</f>
        <v>1</v>
      </c>
      <c r="X15" s="82"/>
      <c r="Y15" s="82">
        <f>IF(результаты!R30&gt;0,1,IF(результаты!R31&gt;0,1,IF(результаты!R32&gt;0,1,IF(результаты!R33&gt;0,1,0))))</f>
        <v>1</v>
      </c>
      <c r="Z15" s="82"/>
      <c r="AA15" s="82">
        <f>IF(результаты!T30&gt;0,1,IF(результаты!T31&gt;0,1,IF(результаты!T32&gt;0,1,IF(результаты!T33&gt;0,1,0))))</f>
        <v>1</v>
      </c>
      <c r="AB15" s="82"/>
      <c r="AC15" s="82">
        <f>IF(результаты!V30&gt;0,1,IF(результаты!V31&gt;0,1,IF(результаты!V32&gt;0,1,IF(результаты!V33&gt;0,1,0))))</f>
        <v>1</v>
      </c>
      <c r="AD15" s="82"/>
      <c r="AE15" s="82">
        <f>IF(результаты!X30&gt;0,1,IF(результаты!X31&gt;0,1,IF(результаты!X32&gt;0,1,IF(результаты!X33&gt;0,1,0))))</f>
        <v>1</v>
      </c>
      <c r="AF15" s="82"/>
      <c r="AG15" s="82">
        <f>IF(результаты!Z30&gt;0,1,IF(результаты!Z31&gt;0,1,IF(результаты!Z32&gt;0,1,IF(результаты!Z33&gt;0,1,0))))</f>
        <v>1</v>
      </c>
      <c r="AH15" s="82"/>
      <c r="AI15" s="82">
        <f>IF(результаты!AB30&gt;0,1,IF(результаты!AB31&gt;0,1,IF(результаты!AB32&gt;0,1,IF(результаты!AB33&gt;0,1,0))))</f>
        <v>1</v>
      </c>
      <c r="AJ15" s="82"/>
      <c r="AK15" s="82">
        <f>IF(результаты!AD30&gt;0,1,IF(результаты!AD31&gt;0,1,IF(результаты!AD32&gt;0,1,IF(результаты!AD33&gt;0,1,0))))</f>
        <v>1</v>
      </c>
      <c r="AL15" s="82"/>
      <c r="AM15" s="82">
        <f>IF(результаты!AF30&gt;0,1,IF(результаты!AF31&gt;0,1,IF(результаты!AF32&gt;0,1,IF(результаты!AF33&gt;0,1,0))))</f>
        <v>1</v>
      </c>
      <c r="AN15" s="82"/>
      <c r="AO15" s="82">
        <f>IF(результаты!AH30&gt;0,1,IF(результаты!AH31&gt;0,1,IF(результаты!AH32&gt;0,1,IF(результаты!AH33&gt;0,1,0))))</f>
        <v>1</v>
      </c>
      <c r="AP15" s="82"/>
      <c r="AQ15" s="82">
        <f>IF(результаты!AJ30&gt;0,1,IF(результаты!AJ31&gt;0,1,IF(результаты!AJ32&gt;0,1,IF(результаты!AJ33&gt;0,1,0))))</f>
        <v>1</v>
      </c>
      <c r="AR15" s="82"/>
      <c r="AS15" s="82">
        <f>IF(результаты!AL30&gt;0,1,IF(результаты!AL31&gt;0,1,IF(результаты!AL32&gt;0,1,IF(результаты!AL33&gt;0,1,0))))</f>
        <v>0</v>
      </c>
      <c r="AT15" s="82"/>
      <c r="AU15" s="82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</row>
    <row r="17" spans="2:47" x14ac:dyDescent="0.25"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</row>
    <row r="18" spans="2:47" x14ac:dyDescent="0.25">
      <c r="B18" s="82"/>
      <c r="C18" s="233" t="s">
        <v>84</v>
      </c>
      <c r="D18" s="233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</row>
    <row r="19" spans="2:47" ht="24.6" x14ac:dyDescent="0.4">
      <c r="B19" s="82"/>
      <c r="C19" s="232" t="s">
        <v>84</v>
      </c>
      <c r="D19" s="232"/>
      <c r="E19" s="82"/>
      <c r="F19" s="82"/>
      <c r="G19" s="82">
        <f>SUM(I19:AU19)</f>
        <v>18</v>
      </c>
      <c r="H19" s="82"/>
      <c r="I19" s="82">
        <f>IF(результаты!B39&gt;0,1,IF(результаты!B36&gt;0,1,IF(результаты!B37&gt;0,1,IF(результаты!B38&gt;0,1,0))))</f>
        <v>1</v>
      </c>
      <c r="J19" s="82"/>
      <c r="K19" s="82">
        <f>IF(результаты!D39&gt;0,1,IF(результаты!D36&gt;0,1,IF(результаты!D37&gt;0,1,IF(результаты!D38&gt;0,1,0))))</f>
        <v>1</v>
      </c>
      <c r="L19" s="82"/>
      <c r="M19" s="82">
        <f>IF(результаты!F39&gt;0,1,IF(результаты!F36&gt;0,1,IF(результаты!F37&gt;0,1,IF(результаты!F38&gt;0,1,0))))</f>
        <v>1</v>
      </c>
      <c r="N19" s="82"/>
      <c r="O19" s="82">
        <f>IF(результаты!H39&gt;0,1,IF(результаты!H36&gt;0,1,IF(результаты!H37&gt;0,1,IF(результаты!H38&gt;0,1,0))))</f>
        <v>1</v>
      </c>
      <c r="P19" s="82"/>
      <c r="Q19" s="82">
        <f>IF(результаты!J39&gt;0,1,IF(результаты!J36&gt;0,1,IF(результаты!J37&gt;0,1,IF(результаты!J38&gt;0,1,0))))</f>
        <v>1</v>
      </c>
      <c r="R19" s="82"/>
      <c r="S19" s="82">
        <f>IF(результаты!L39&gt;0,1,IF(результаты!L36&gt;0,1,IF(результаты!L37&gt;0,1,IF(результаты!L38&gt;0,1,0))))</f>
        <v>1</v>
      </c>
      <c r="T19" s="82"/>
      <c r="U19" s="82">
        <f>IF(результаты!N39&gt;0,1,IF(результаты!N36&gt;0,1,IF(результаты!N37&gt;0,1,IF(результаты!N38&gt;0,1,0))))</f>
        <v>1</v>
      </c>
      <c r="V19" s="82"/>
      <c r="W19" s="82">
        <f>IF(результаты!P39&gt;0,1,IF(результаты!P36&gt;0,1,IF(результаты!P37&gt;0,1,IF(результаты!P38&gt;0,1,0))))</f>
        <v>1</v>
      </c>
      <c r="X19" s="82"/>
      <c r="Y19" s="82">
        <f>IF(результаты!R39&gt;0,1,IF(результаты!R36&gt;0,1,IF(результаты!R37&gt;0,1,IF(результаты!R38&gt;0,1,0))))</f>
        <v>1</v>
      </c>
      <c r="Z19" s="82"/>
      <c r="AA19" s="82">
        <f>IF(результаты!T39&gt;0,1,IF(результаты!T36&gt;0,1,IF(результаты!T37&gt;0,1,IF(результаты!T38&gt;0,1,0))))</f>
        <v>1</v>
      </c>
      <c r="AB19" s="82"/>
      <c r="AC19" s="82">
        <f>IF(результаты!V39&gt;0,1,IF(результаты!V36&gt;0,1,IF(результаты!V37&gt;0,1,IF(результаты!V38&gt;0,1,0))))</f>
        <v>1</v>
      </c>
      <c r="AD19" s="82"/>
      <c r="AE19" s="82">
        <f>IF(результаты!X39&gt;0,1,IF(результаты!X36&gt;0,1,IF(результаты!X37&gt;0,1,IF(результаты!X38&gt;0,1,0))))</f>
        <v>1</v>
      </c>
      <c r="AF19" s="82"/>
      <c r="AG19" s="82">
        <f>IF(результаты!Z39&gt;0,1,IF(результаты!Z36&gt;0,1,IF(результаты!Z37&gt;0,1,IF(результаты!Z38&gt;0,1,0))))</f>
        <v>1</v>
      </c>
      <c r="AH19" s="82"/>
      <c r="AI19" s="82">
        <f>IF(результаты!AB39&gt;0,1,IF(результаты!AB36&gt;0,1,IF(результаты!AB37&gt;0,1,IF(результаты!AB38&gt;0,1,0))))</f>
        <v>1</v>
      </c>
      <c r="AJ19" s="82"/>
      <c r="AK19" s="82">
        <f>IF(результаты!AD39&gt;0,1,IF(результаты!AD36&gt;0,1,IF(результаты!AD37&gt;0,1,IF(результаты!AD38&gt;0,1,0))))</f>
        <v>1</v>
      </c>
      <c r="AL19" s="82"/>
      <c r="AM19" s="82">
        <f>IF(результаты!AF39&gt;0,1,IF(результаты!AF36&gt;0,1,IF(результаты!AF37&gt;0,1,IF(результаты!AF38&gt;0,1,0))))</f>
        <v>1</v>
      </c>
      <c r="AN19" s="82"/>
      <c r="AO19" s="82">
        <f>IF(результаты!AH39&gt;0,1,IF(результаты!AH36&gt;0,1,IF(результаты!AH37&gt;0,1,IF(результаты!AH38&gt;0,1,0))))</f>
        <v>1</v>
      </c>
      <c r="AP19" s="82"/>
      <c r="AQ19" s="82">
        <f>IF(результаты!AJ39&gt;0,1,IF(результаты!AJ36&gt;0,1,IF(результаты!AJ37&gt;0,1,IF(результаты!AJ38&gt;0,1,0))))</f>
        <v>1</v>
      </c>
      <c r="AR19" s="82"/>
      <c r="AS19" s="82">
        <f>IF(результаты!AL39&gt;0,1,IF(результаты!AL36&gt;0,1,IF(результаты!AL37&gt;0,1,IF(результаты!AL38&gt;0,1,0))))</f>
        <v>0</v>
      </c>
      <c r="AT19" s="82"/>
      <c r="AU19" s="82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</row>
    <row r="21" spans="2:47" x14ac:dyDescent="0.25"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</row>
    <row r="22" spans="2:47" x14ac:dyDescent="0.25"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</row>
    <row r="23" spans="2:47" x14ac:dyDescent="0.25"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</row>
    <row r="24" spans="2:47" x14ac:dyDescent="0.25"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</row>
    <row r="25" spans="2:47" x14ac:dyDescent="0.25"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</row>
    <row r="26" spans="2:47" x14ac:dyDescent="0.25"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</row>
    <row r="27" spans="2:47" x14ac:dyDescent="0.25"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</row>
    <row r="28" spans="2:47" x14ac:dyDescent="0.25"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</row>
    <row r="29" spans="2:47" x14ac:dyDescent="0.25"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</row>
    <row r="30" spans="2:47" x14ac:dyDescent="0.25"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</row>
    <row r="31" spans="2:47" x14ac:dyDescent="0.25"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</row>
    <row r="32" spans="2:47" x14ac:dyDescent="0.25"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</row>
    <row r="33" spans="2:47" x14ac:dyDescent="0.25"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</row>
    <row r="34" spans="2:47" x14ac:dyDescent="0.25"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</row>
    <row r="35" spans="2:47" x14ac:dyDescent="0.25"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</row>
    <row r="36" spans="2:47" x14ac:dyDescent="0.25"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</row>
    <row r="37" spans="2:47" x14ac:dyDescent="0.25"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</row>
    <row r="38" spans="2:47" x14ac:dyDescent="0.25"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</row>
    <row r="39" spans="2:47" x14ac:dyDescent="0.25"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</row>
    <row r="40" spans="2:47" x14ac:dyDescent="0.25"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</row>
    <row r="41" spans="2:47" x14ac:dyDescent="0.25"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</row>
    <row r="42" spans="2:47" x14ac:dyDescent="0.25"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</row>
    <row r="43" spans="2:47" x14ac:dyDescent="0.25"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</row>
    <row r="44" spans="2:47" x14ac:dyDescent="0.25"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</row>
    <row r="45" spans="2:47" x14ac:dyDescent="0.25"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</row>
    <row r="46" spans="2:47" x14ac:dyDescent="0.25"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</row>
    <row r="47" spans="2:47" x14ac:dyDescent="0.25"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</row>
    <row r="48" spans="2:47" x14ac:dyDescent="0.25"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</row>
    <row r="49" spans="2:47" x14ac:dyDescent="0.25"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</row>
    <row r="50" spans="2:47" x14ac:dyDescent="0.25"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</row>
    <row r="51" spans="2:47" x14ac:dyDescent="0.25"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</row>
    <row r="52" spans="2:47" x14ac:dyDescent="0.25"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</row>
    <row r="53" spans="2:47" x14ac:dyDescent="0.25"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</row>
    <row r="54" spans="2:47" x14ac:dyDescent="0.25"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</row>
    <row r="55" spans="2:47" x14ac:dyDescent="0.25"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</row>
    <row r="56" spans="2:47" x14ac:dyDescent="0.25"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</row>
    <row r="57" spans="2:47" x14ac:dyDescent="0.25"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</row>
    <row r="58" spans="2:47" x14ac:dyDescent="0.25"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</row>
    <row r="59" spans="2:47" x14ac:dyDescent="0.25"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</row>
    <row r="60" spans="2:47" x14ac:dyDescent="0.25"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</row>
    <row r="61" spans="2:47" x14ac:dyDescent="0.25"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</row>
    <row r="62" spans="2:47" x14ac:dyDescent="0.25"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</row>
    <row r="63" spans="2:47" x14ac:dyDescent="0.25"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</row>
    <row r="64" spans="2:47" x14ac:dyDescent="0.25"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</row>
    <row r="65" spans="2:47" x14ac:dyDescent="0.25"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</row>
    <row r="66" spans="2:47" x14ac:dyDescent="0.25"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</row>
    <row r="67" spans="2:47" x14ac:dyDescent="0.25"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</row>
    <row r="68" spans="2:47" x14ac:dyDescent="0.25"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</row>
    <row r="69" spans="2:47" x14ac:dyDescent="0.25"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</row>
    <row r="70" spans="2:47" x14ac:dyDescent="0.25"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</row>
    <row r="71" spans="2:47" x14ac:dyDescent="0.25"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</row>
    <row r="72" spans="2:47" x14ac:dyDescent="0.25"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</row>
    <row r="73" spans="2:47" x14ac:dyDescent="0.25"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</row>
    <row r="74" spans="2:47" x14ac:dyDescent="0.25"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</row>
    <row r="75" spans="2:47" x14ac:dyDescent="0.25"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</row>
    <row r="76" spans="2:47" x14ac:dyDescent="0.25"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</row>
    <row r="77" spans="2:47" x14ac:dyDescent="0.25"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</row>
    <row r="78" spans="2:47" x14ac:dyDescent="0.25"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</row>
    <row r="79" spans="2:47" x14ac:dyDescent="0.25"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</row>
    <row r="80" spans="2:47" x14ac:dyDescent="0.25"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</row>
    <row r="81" spans="2:47" x14ac:dyDescent="0.25"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</row>
    <row r="82" spans="2:47" x14ac:dyDescent="0.25"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</row>
    <row r="83" spans="2:47" x14ac:dyDescent="0.25"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</row>
    <row r="84" spans="2:47" x14ac:dyDescent="0.25"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</row>
    <row r="85" spans="2:47" x14ac:dyDescent="0.25"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</row>
    <row r="86" spans="2:47" x14ac:dyDescent="0.25"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</row>
    <row r="87" spans="2:47" x14ac:dyDescent="0.25"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</row>
    <row r="88" spans="2:47" x14ac:dyDescent="0.25"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</row>
    <row r="89" spans="2:47" x14ac:dyDescent="0.25"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</row>
    <row r="90" spans="2:47" x14ac:dyDescent="0.25"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</row>
    <row r="91" spans="2:47" x14ac:dyDescent="0.25"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</row>
    <row r="92" spans="2:47" x14ac:dyDescent="0.25"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</row>
    <row r="93" spans="2:47" x14ac:dyDescent="0.25"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</row>
    <row r="94" spans="2:47" x14ac:dyDescent="0.25"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</row>
    <row r="95" spans="2:47" x14ac:dyDescent="0.25"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</row>
    <row r="96" spans="2:47" x14ac:dyDescent="0.25"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</row>
    <row r="97" spans="2:47" x14ac:dyDescent="0.25"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</row>
    <row r="98" spans="2:47" x14ac:dyDescent="0.25"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</row>
    <row r="99" spans="2:47" x14ac:dyDescent="0.25"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</row>
    <row r="100" spans="2:47" x14ac:dyDescent="0.25"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</row>
    <row r="101" spans="2:47" x14ac:dyDescent="0.25"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</row>
    <row r="102" spans="2:47" x14ac:dyDescent="0.25"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</row>
    <row r="103" spans="2:47" x14ac:dyDescent="0.25"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Лист5</vt:lpstr>
      <vt:lpstr>обученность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2025-10-22T20:20:12Z</dcterms:modified>
</cp:coreProperties>
</file>